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★ 업무(서윤주)\2. 구매계약\1. 2026회계연도\♧자체입찰\2. 양민철(시설관리팀)-노후 건축설비 생활관 환경개선공사 관급자재 냉난방기(코리아텍2026-57호)\5. 자체입찰\2. 공고서류\"/>
    </mc:Choice>
  </mc:AlternateContent>
  <xr:revisionPtr revIDLastSave="0" documentId="13_ncr:1_{08075BB6-F5DC-4F19-8E23-F6548192C52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견적1" sheetId="9" r:id="rId1"/>
    <sheet name="견적2" sheetId="6" r:id="rId2"/>
  </sheets>
  <definedNames>
    <definedName name="DMS">#REF!</definedName>
    <definedName name="_xlnm.Print_Area" localSheetId="0">견적1!$A$1:$M$28</definedName>
    <definedName name="_xlnm.Print_Area" localSheetId="1">견적2!$A$1:$M$76</definedName>
    <definedName name="_xlnm.Print_Titles" localSheetId="0">견적1!$3:$4</definedName>
    <definedName name="_xlnm.Print_Titles" localSheetId="1">견적2!$1:$4</definedName>
    <definedName name="T분기관">#REF!</definedName>
    <definedName name="Y분기관">#REF!</definedName>
    <definedName name="구분">#REF!</definedName>
    <definedName name="모델명">#REF!</definedName>
    <definedName name="무선리모컨">#REF!</definedName>
    <definedName name="실내기.1way">#REF!</definedName>
    <definedName name="실내기.2way">#REF!</definedName>
    <definedName name="실내기.360">#REF!</definedName>
    <definedName name="실내기.4way">#REF!</definedName>
    <definedName name="실내기.mini.4way">#REF!</definedName>
    <definedName name="실내기.PAC">#REF!</definedName>
    <definedName name="실내기.덕트.고정압">#REF!</definedName>
    <definedName name="실내기.덕트.저정압">#REF!</definedName>
    <definedName name="실내기.덕트.중정압">#REF!</definedName>
    <definedName name="실외기.ECO.냉난방">#REF!</definedName>
    <definedName name="실외기.ECO.냉방전용">#REF!</definedName>
    <definedName name="실외기.고효율한랭지">#REF!</definedName>
    <definedName name="실외기.냉방전용">#REF!</definedName>
    <definedName name="실외기.표준형">#REF!</definedName>
    <definedName name="실외기.프리미엄">#REF!</definedName>
    <definedName name="실외기.한랭지형">#REF!</definedName>
    <definedName name="유선리모컨">#REF!</definedName>
    <definedName name="중앙제어기">#REF!</definedName>
    <definedName name="터치중앙제어기">#REF!</definedName>
    <definedName name="판넬.1way">#REF!</definedName>
    <definedName name="판넬.2way">#REF!</definedName>
    <definedName name="판넬.360cst">#REF!</definedName>
    <definedName name="판넬.4way">#REF!</definedName>
    <definedName name="판넬.mini.4way">#REF!</definedName>
    <definedName name="호환중계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" i="9" l="1"/>
  <c r="A7" i="9"/>
  <c r="A5" i="9"/>
</calcChain>
</file>

<file path=xl/sharedStrings.xml><?xml version="1.0" encoding="utf-8"?>
<sst xmlns="http://schemas.openxmlformats.org/spreadsheetml/2006/main" count="235" uniqueCount="130">
  <si>
    <t xml:space="preserve"> 품  명 </t>
  </si>
  <si>
    <t xml:space="preserve"> 규  격 </t>
  </si>
  <si>
    <t>단위</t>
  </si>
  <si>
    <t>수량</t>
  </si>
  <si>
    <t xml:space="preserve"> 합  계 </t>
  </si>
  <si>
    <t>재    료    비</t>
    <phoneticPr fontId="2" type="noConversion"/>
  </si>
  <si>
    <t>비고</t>
    <phoneticPr fontId="2" type="noConversion"/>
  </si>
  <si>
    <t>단    가</t>
    <phoneticPr fontId="2" type="noConversion"/>
  </si>
  <si>
    <t>금    액</t>
    <phoneticPr fontId="2" type="noConversion"/>
  </si>
  <si>
    <t>노    무    비</t>
    <phoneticPr fontId="2" type="noConversion"/>
  </si>
  <si>
    <t>경   비</t>
    <phoneticPr fontId="2" type="noConversion"/>
  </si>
  <si>
    <t>합   계</t>
    <phoneticPr fontId="2" type="noConversion"/>
  </si>
  <si>
    <t>식</t>
    <phoneticPr fontId="2" type="noConversion"/>
  </si>
  <si>
    <t>내          역          서</t>
    <phoneticPr fontId="2" type="noConversion"/>
  </si>
  <si>
    <t>EA</t>
  </si>
  <si>
    <t>소       계</t>
  </si>
  <si>
    <t>나. 설치공사비</t>
    <phoneticPr fontId="2" type="noConversion"/>
  </si>
  <si>
    <t>M</t>
  </si>
  <si>
    <t>식</t>
  </si>
  <si>
    <t>동관(L형)</t>
  </si>
  <si>
    <t>고무발포보온재</t>
  </si>
  <si>
    <t>전산볼트</t>
  </si>
  <si>
    <t>R-410</t>
  </si>
  <si>
    <t>KG</t>
  </si>
  <si>
    <t>병</t>
  </si>
  <si>
    <t>노무비</t>
  </si>
  <si>
    <t>기계설비공</t>
  </si>
  <si>
    <t>인</t>
  </si>
  <si>
    <t>배  관  공</t>
  </si>
  <si>
    <t>보  온  공</t>
  </si>
  <si>
    <t>용  접  공</t>
  </si>
  <si>
    <t>내선전공</t>
  </si>
  <si>
    <t>저압케이블전공</t>
  </si>
  <si>
    <t>보통인부</t>
  </si>
  <si>
    <t>01. EHP 냉,난방기 설치</t>
    <phoneticPr fontId="2" type="noConversion"/>
  </si>
  <si>
    <t>가. EHP 장비</t>
    <phoneticPr fontId="2" type="noConversion"/>
  </si>
  <si>
    <t>대</t>
  </si>
  <si>
    <t>AM083BN4DBH1</t>
  </si>
  <si>
    <t>PC1NWSK3NW</t>
  </si>
  <si>
    <t>PC4NUFK1NW</t>
  </si>
  <si>
    <t>AWR-WE13N</t>
  </si>
  <si>
    <t>소   계</t>
    <phoneticPr fontId="2" type="noConversion"/>
  </si>
  <si>
    <t>AM110BN4DBH1</t>
  </si>
  <si>
    <t>AM032BN1PBH1</t>
  </si>
  <si>
    <t>유선리모콘</t>
  </si>
  <si>
    <t>Y분기관</t>
  </si>
  <si>
    <t>AXJ-YA2512N</t>
  </si>
  <si>
    <t>AXJ-YA1509N</t>
  </si>
  <si>
    <t>실내기 유연호스</t>
  </si>
  <si>
    <t>방진가대(평치형 小)</t>
  </si>
  <si>
    <t>930W x 765D</t>
  </si>
  <si>
    <t>방진가대(평치형 中)</t>
  </si>
  <si>
    <t>1295W x 803D</t>
  </si>
  <si>
    <t>실외기프라임</t>
    <phoneticPr fontId="2" type="noConversion"/>
  </si>
  <si>
    <t>실내기 무풍 4-WAY</t>
    <phoneticPr fontId="2" type="noConversion"/>
  </si>
  <si>
    <t>무풍 4-WAY PANNEL</t>
    <phoneticPr fontId="2" type="noConversion"/>
  </si>
  <si>
    <t>무풍1-WAY WIFI PANNEL</t>
    <phoneticPr fontId="2" type="noConversion"/>
  </si>
  <si>
    <t>마감냉동테이프</t>
  </si>
  <si>
    <t>30M*75L</t>
  </si>
  <si>
    <t>롤</t>
  </si>
  <si>
    <t>고무발포 본드</t>
  </si>
  <si>
    <t>EPDM 보강테이프</t>
  </si>
  <si>
    <t>측면원터치 행거</t>
  </si>
  <si>
    <t>65Φ</t>
  </si>
  <si>
    <t>실외기 방진 고무패드</t>
  </si>
  <si>
    <t>950x80x20t</t>
  </si>
  <si>
    <t>1295x85x20t</t>
  </si>
  <si>
    <t>압력게이지(R-410)</t>
  </si>
  <si>
    <t>50KG/㎠</t>
  </si>
  <si>
    <t>차지니쁠(R-410)</t>
  </si>
  <si>
    <t>1/4"</t>
  </si>
  <si>
    <t>후레어너트</t>
  </si>
  <si>
    <t>3/8"</t>
  </si>
  <si>
    <t>스트롱앙카</t>
  </si>
  <si>
    <t>셋트앙카</t>
  </si>
  <si>
    <t>후레온 가스</t>
  </si>
  <si>
    <t xml:space="preserve">산  소 </t>
  </si>
  <si>
    <t>120kg/㎠</t>
  </si>
  <si>
    <t>L.P.G</t>
  </si>
  <si>
    <t>20Kg</t>
  </si>
  <si>
    <t>용 접 봉</t>
  </si>
  <si>
    <t>Ag B Cup(5%)</t>
  </si>
  <si>
    <t>질    소</t>
  </si>
  <si>
    <t>케이블600V</t>
  </si>
  <si>
    <t>VCTF0.75x2C</t>
  </si>
  <si>
    <t>방수후렉시블</t>
  </si>
  <si>
    <t>CD*16C</t>
  </si>
  <si>
    <t>잡 자 재</t>
  </si>
  <si>
    <t>재료비의 5%</t>
  </si>
  <si>
    <t>노무비의 3%</t>
  </si>
  <si>
    <t>공구손료</t>
    <phoneticPr fontId="2" type="noConversion"/>
  </si>
  <si>
    <t>DMS 2.5</t>
    <phoneticPr fontId="2" type="noConversion"/>
  </si>
  <si>
    <t>양중비</t>
    <phoneticPr fontId="2" type="noConversion"/>
  </si>
  <si>
    <t>2. 간접공사비</t>
  </si>
  <si>
    <t xml:space="preserve">  안전관리비</t>
  </si>
  <si>
    <t xml:space="preserve">  고용보험료</t>
  </si>
  <si>
    <t xml:space="preserve">  연금보험료</t>
  </si>
  <si>
    <t xml:space="preserve">  건강보험료</t>
  </si>
  <si>
    <t xml:space="preserve">  노인장기요양보험료</t>
  </si>
  <si>
    <t xml:space="preserve">  퇴직공제부금</t>
  </si>
  <si>
    <t xml:space="preserve">  건설기계지급보증수수료</t>
  </si>
  <si>
    <t xml:space="preserve">  일반관리비 및 이윤</t>
  </si>
  <si>
    <t>노무비*1.01%</t>
    <phoneticPr fontId="2" type="noConversion"/>
  </si>
  <si>
    <t>직노*2.3%</t>
    <phoneticPr fontId="2" type="noConversion"/>
  </si>
  <si>
    <t>부   가   세</t>
    <phoneticPr fontId="2" type="noConversion"/>
  </si>
  <si>
    <t>합         계</t>
    <phoneticPr fontId="2" type="noConversion"/>
  </si>
  <si>
    <t>소         계</t>
    <phoneticPr fontId="2" type="noConversion"/>
  </si>
  <si>
    <t>단 수 정 리</t>
    <phoneticPr fontId="2" type="noConversion"/>
  </si>
  <si>
    <t>(재+직노)*3.11%</t>
    <phoneticPr fontId="2" type="noConversion"/>
  </si>
  <si>
    <t>직노*4.75%</t>
    <phoneticPr fontId="2" type="noConversion"/>
  </si>
  <si>
    <t>직노*3.60%</t>
    <phoneticPr fontId="2" type="noConversion"/>
  </si>
  <si>
    <t>건보료*13.14%</t>
    <phoneticPr fontId="2" type="noConversion"/>
  </si>
  <si>
    <t>직접공사비*0.070%</t>
    <phoneticPr fontId="2" type="noConversion"/>
  </si>
  <si>
    <t>한기대 1캠퍼스 예솔관 냉난방기 설치공사</t>
    <phoneticPr fontId="2" type="noConversion"/>
  </si>
  <si>
    <t>폐자재</t>
  </si>
  <si>
    <t>kg</t>
  </si>
  <si>
    <t xml:space="preserve">  고제처리비</t>
    <phoneticPr fontId="2" type="noConversion"/>
  </si>
  <si>
    <t xml:space="preserve"> 직접공사비*23%</t>
    <phoneticPr fontId="2" type="noConversion"/>
  </si>
  <si>
    <t>AM140AXVHHH1</t>
  </si>
  <si>
    <t>AM120AXVHHH1</t>
  </si>
  <si>
    <t>AM052CN2DBH1</t>
  </si>
  <si>
    <t>PC2NWSK1N</t>
  </si>
  <si>
    <t>실내기 무풍 2-WAY</t>
    <phoneticPr fontId="2" type="noConversion"/>
  </si>
  <si>
    <t>실내기 무풍 1-WAY</t>
    <phoneticPr fontId="2" type="noConversion"/>
  </si>
  <si>
    <t>무풍 2-WAY PANNEL</t>
    <phoneticPr fontId="2" type="noConversion"/>
  </si>
  <si>
    <t>AM080AXVHHH1</t>
  </si>
  <si>
    <t>임 금 채 권 부 담 금</t>
  </si>
  <si>
    <t>석  면  부  담  금</t>
  </si>
  <si>
    <t>노무비*0.09%</t>
    <phoneticPr fontId="2" type="noConversion"/>
  </si>
  <si>
    <t>직접공사비*0.006%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</si>
</sst>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&quot;₩&quot;* #,##0.00_ ;_ &quot;₩&quot;* \-#,##0.00_ ;_ &quot;₩&quot;* &quot;-&quot;??_ ;_ @_ "/>
    <numFmt numFmtId="178" formatCode="_ * #,##0_ ;_ * \-#,##0_ ;_ * &quot;-&quot;_ ;_ @_ "/>
    <numFmt numFmtId="179" formatCode="_ * #,##0.00_ ;_ * \-#,##0.00_ ;_ * &quot;-&quot;??_ ;_ @_ "/>
    <numFmt numFmtId="180" formatCode="&quot;₩&quot;#,##0;&quot;₩&quot;&quot;₩&quot;&quot;₩&quot;&quot;₩&quot;\-#,##0"/>
    <numFmt numFmtId="181" formatCode="0.0%;[Red]\-0.0%"/>
    <numFmt numFmtId="182" formatCode="0.00%;[Red]\-0.00%"/>
    <numFmt numFmtId="183" formatCode="#,##0;[Red]&quot;-&quot;#,##0"/>
    <numFmt numFmtId="184" formatCode="&quot;₩&quot;#,##0;[Red]&quot;₩&quot;&quot;₩&quot;&quot;₩&quot;&quot;₩&quot;\-#,##0"/>
    <numFmt numFmtId="185" formatCode="#,##0.0"/>
    <numFmt numFmtId="186" formatCode="#,##0.#####\ ;[Red]\-#,##0.#####\ "/>
    <numFmt numFmtId="187" formatCode="#,##0\ ;[Red]\-#,##0\ "/>
    <numFmt numFmtId="188" formatCode="#,##0.0000_);\(#,##0.0000\)"/>
    <numFmt numFmtId="189" formatCode="_(&quot;$&quot;* #,##0.0_);_(&quot;$&quot;* \(#,##0.0\);_(&quot;$&quot;* &quot;-&quot;??_);_(@_)"/>
    <numFmt numFmtId="190" formatCode="#,##0.000_);\(#,##0.000\)"/>
    <numFmt numFmtId="191" formatCode="0.000_);[Red]\(0.000\)"/>
    <numFmt numFmtId="192" formatCode="_-* #,##0.00_-;&quot;₩&quot;&quot;₩&quot;\-* #,##0.00_-;_-* &quot;-&quot;??_-;_-@_-"/>
    <numFmt numFmtId="193" formatCode="_-&quot;₩&quot;* #,##0.00_-;&quot;₩&quot;&quot;₩&quot;\-&quot;₩&quot;* #,##0.00_-;_-&quot;₩&quot;* &quot;-&quot;??_-;_-@_-"/>
    <numFmt numFmtId="194" formatCode="&quot;₩&quot;#,##0.00;&quot;₩&quot;&quot;₩&quot;&quot;₩&quot;&quot;₩&quot;\-#,##0.00"/>
    <numFmt numFmtId="195" formatCode="0.000"/>
    <numFmt numFmtId="196" formatCode="0.000%"/>
    <numFmt numFmtId="197" formatCode="#,##0\ &quot;F&quot;;[Red]\-#,##0\ &quot;F&quot;"/>
    <numFmt numFmtId="198" formatCode="#,##0.00\ &quot;F&quot;;[Red]\-#,##0.00\ &quot;F&quot;"/>
    <numFmt numFmtId="199" formatCode="#."/>
    <numFmt numFmtId="200" formatCode="#,##0;\(#,##0\)"/>
    <numFmt numFmtId="201" formatCode="&quot;$&quot;#,##0_);[Red]\(&quot;$&quot;#,##0\)"/>
    <numFmt numFmtId="202" formatCode="_(&quot;$&quot;* #,##0.00_);_(&quot;$&quot;* \(#,##0.00\);_(&quot;$&quot;* &quot;-&quot;??_);_(@_)"/>
    <numFmt numFmtId="203" formatCode="&quot;₩&quot;#,##0.00;&quot;₩&quot;\-#,##0.00"/>
    <numFmt numFmtId="204" formatCode="\$#,##0.00;\(\$#,##0.00\)"/>
    <numFmt numFmtId="205" formatCode="\$#,##0;\(\$#,##0\)"/>
    <numFmt numFmtId="206" formatCode="General_)"/>
    <numFmt numFmtId="207" formatCode="#,##0.00;[Red]&quot;-&quot;#,##0.00"/>
    <numFmt numFmtId="208" formatCode="0.0_)"/>
  </numFmts>
  <fonts count="6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1"/>
      <color indexed="17"/>
      <name val="맑은 고딕"/>
      <family val="3"/>
      <charset val="129"/>
    </font>
    <font>
      <sz val="10"/>
      <name val="Arial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2"/>
      <name val="¹????¼"/>
      <family val="1"/>
      <charset val="129"/>
    </font>
    <font>
      <sz val="10"/>
      <name val="돋움"/>
      <family val="3"/>
      <charset val="129"/>
    </font>
    <font>
      <sz val="10"/>
      <name val="돋움체"/>
      <family val="3"/>
      <charset val="129"/>
    </font>
    <font>
      <b/>
      <sz val="1"/>
      <color indexed="8"/>
      <name val="Courier"/>
      <family val="3"/>
    </font>
    <font>
      <b/>
      <sz val="12"/>
      <name val="굴림"/>
      <family val="3"/>
      <charset val="129"/>
    </font>
    <font>
      <sz val="1"/>
      <color indexed="8"/>
      <name val="Courier"/>
      <family val="3"/>
    </font>
    <font>
      <sz val="10"/>
      <name val="MS Sans Serif"/>
      <family val="2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뼻뮝"/>
      <family val="3"/>
      <charset val="129"/>
    </font>
    <font>
      <sz val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Helv"/>
      <family val="2"/>
    </font>
    <font>
      <sz val="10"/>
      <name val="명조"/>
      <family val="3"/>
      <charset val="129"/>
    </font>
    <font>
      <u/>
      <sz val="14"/>
      <color indexed="18"/>
      <name val="돋움체"/>
      <family val="3"/>
      <charset val="129"/>
    </font>
    <font>
      <sz val="12"/>
      <color indexed="20"/>
      <name val="돋움체"/>
      <family val="3"/>
      <charset val="129"/>
    </font>
    <font>
      <u/>
      <sz val="10"/>
      <color indexed="14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16"/>
      <name val="Courier"/>
      <family val="3"/>
    </font>
    <font>
      <sz val="10"/>
      <name val="Times New Roman"/>
      <family val="1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"/>
      <color indexed="23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9.8000000000000007"/>
      <color indexed="10"/>
      <name val="Helv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1"/>
      <name val="그래픽체"/>
      <family val="1"/>
      <charset val="129"/>
    </font>
    <font>
      <sz val="11"/>
      <color indexed="18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u/>
      <sz val="20"/>
      <color indexed="16"/>
      <name val="돋움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name val="새굴림"/>
      <family val="1"/>
      <charset val="129"/>
    </font>
    <font>
      <b/>
      <sz val="2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돋움"/>
      <family val="3"/>
      <charset val="129"/>
    </font>
    <font>
      <sz val="11"/>
      <color rgb="FFFF0000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17"/>
      </left>
      <right style="hair">
        <color indexed="17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32">
    <xf numFmtId="0" fontId="0" fillId="0" borderId="0"/>
    <xf numFmtId="0" fontId="7" fillId="0" borderId="0"/>
    <xf numFmtId="0" fontId="7" fillId="0" borderId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0" borderId="1">
      <alignment horizontal="right" vertical="center"/>
      <protection locked="0"/>
    </xf>
    <xf numFmtId="9" fontId="7" fillId="0" borderId="0">
      <protection locked="0"/>
    </xf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176" fontId="27" fillId="0" borderId="0" applyFont="0" applyFill="0" applyBorder="0" applyAlignment="0" applyProtection="0"/>
    <xf numFmtId="195" fontId="28" fillId="0" borderId="0" applyFont="0" applyFill="0" applyBorder="0" applyAlignment="0" applyProtection="0"/>
    <xf numFmtId="177" fontId="27" fillId="0" borderId="0" applyFont="0" applyFill="0" applyBorder="0" applyAlignment="0" applyProtection="0"/>
    <xf numFmtId="196" fontId="2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8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79" fontId="27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29" fillId="0" borderId="0"/>
    <xf numFmtId="0" fontId="30" fillId="0" borderId="0"/>
    <xf numFmtId="0" fontId="27" fillId="0" borderId="0"/>
    <xf numFmtId="0" fontId="28" fillId="0" borderId="0"/>
    <xf numFmtId="0" fontId="1" fillId="0" borderId="0" applyFill="0" applyBorder="0" applyAlignment="0"/>
    <xf numFmtId="0" fontId="31" fillId="0" borderId="0"/>
    <xf numFmtId="199" fontId="32" fillId="0" borderId="0">
      <protection locked="0"/>
    </xf>
    <xf numFmtId="38" fontId="5" fillId="0" borderId="0" applyFont="0" applyFill="0" applyBorder="0" applyAlignment="0" applyProtection="0"/>
    <xf numFmtId="200" fontId="33" fillId="0" borderId="0"/>
    <xf numFmtId="179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4" fillId="0" borderId="0" applyNumberFormat="0" applyAlignment="0">
      <alignment horizontal="left"/>
    </xf>
    <xf numFmtId="199" fontId="32" fillId="0" borderId="0">
      <protection locked="0"/>
    </xf>
    <xf numFmtId="201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33" fillId="0" borderId="0"/>
    <xf numFmtId="0" fontId="35" fillId="0" borderId="0" applyFill="0" applyBorder="0" applyAlignment="0" applyProtection="0"/>
    <xf numFmtId="205" fontId="33" fillId="0" borderId="0"/>
    <xf numFmtId="0" fontId="36" fillId="0" borderId="0" applyNumberFormat="0" applyAlignment="0">
      <alignment horizontal="left"/>
    </xf>
    <xf numFmtId="0" fontId="13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2" fontId="35" fillId="0" borderId="0" applyFill="0" applyBorder="0" applyAlignment="0" applyProtection="0"/>
    <xf numFmtId="38" fontId="38" fillId="3" borderId="0" applyNumberFormat="0" applyBorder="0" applyAlignment="0" applyProtection="0"/>
    <xf numFmtId="0" fontId="39" fillId="0" borderId="0">
      <alignment horizontal="left"/>
    </xf>
    <xf numFmtId="0" fontId="40" fillId="0" borderId="2" applyNumberFormat="0" applyAlignment="0" applyProtection="0">
      <alignment horizontal="left" vertical="center"/>
    </xf>
    <xf numFmtId="0" fontId="40" fillId="0" borderId="3">
      <alignment horizontal="left" vertical="center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0">
      <alignment horizontal="center" vertical="center"/>
    </xf>
    <xf numFmtId="10" fontId="38" fillId="4" borderId="4" applyNumberFormat="0" applyBorder="0" applyAlignment="0" applyProtection="0"/>
    <xf numFmtId="206" fontId="43" fillId="0" borderId="0">
      <alignment horizontal="left"/>
    </xf>
    <xf numFmtId="0" fontId="44" fillId="0" borderId="5"/>
    <xf numFmtId="37" fontId="45" fillId="0" borderId="0"/>
    <xf numFmtId="207" fontId="46" fillId="0" borderId="0"/>
    <xf numFmtId="0" fontId="5" fillId="0" borderId="0"/>
    <xf numFmtId="0" fontId="47" fillId="0" borderId="0">
      <alignment horizontal="center"/>
    </xf>
    <xf numFmtId="199" fontId="32" fillId="0" borderId="0">
      <protection locked="0"/>
    </xf>
    <xf numFmtId="10" fontId="5" fillId="0" borderId="0" applyFont="0" applyFill="0" applyBorder="0" applyAlignment="0" applyProtection="0"/>
    <xf numFmtId="10" fontId="35" fillId="0" borderId="0" applyProtection="0"/>
    <xf numFmtId="30" fontId="48" fillId="0" borderId="0" applyNumberFormat="0" applyFill="0" applyBorder="0" applyAlignment="0" applyProtection="0">
      <alignment horizontal="left"/>
    </xf>
    <xf numFmtId="0" fontId="44" fillId="0" borderId="0"/>
    <xf numFmtId="40" fontId="49" fillId="0" borderId="0" applyBorder="0">
      <alignment horizontal="right"/>
    </xf>
    <xf numFmtId="208" fontId="50" fillId="0" borderId="0">
      <alignment horizontal="center"/>
    </xf>
    <xf numFmtId="0" fontId="51" fillId="0" borderId="0"/>
    <xf numFmtId="0" fontId="52" fillId="0" borderId="0" applyFill="0" applyBorder="0" applyProtection="0">
      <alignment horizontal="centerContinuous" vertical="center"/>
    </xf>
    <xf numFmtId="0" fontId="53" fillId="5" borderId="0" applyFill="0" applyBorder="0" applyProtection="0">
      <alignment horizontal="center" vertical="center"/>
    </xf>
    <xf numFmtId="0" fontId="35" fillId="0" borderId="6" applyNumberFormat="0" applyFill="0" applyAlignment="0" applyProtection="0"/>
    <xf numFmtId="0" fontId="10" fillId="0" borderId="7">
      <alignment horizontal="center"/>
    </xf>
    <xf numFmtId="180" fontId="7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1" fontId="12" fillId="0" borderId="1">
      <alignment horizontal="center" vertical="center"/>
    </xf>
    <xf numFmtId="0" fontId="13" fillId="0" borderId="0">
      <protection locked="0"/>
    </xf>
    <xf numFmtId="3" fontId="14" fillId="0" borderId="8">
      <alignment horizontal="center"/>
    </xf>
    <xf numFmtId="0" fontId="13" fillId="0" borderId="0">
      <protection locked="0"/>
    </xf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" fillId="0" borderId="0" applyNumberFormat="0" applyFont="0" applyFill="0" applyBorder="0" applyProtection="0">
      <alignment horizontal="distributed" vertical="center"/>
    </xf>
    <xf numFmtId="9" fontId="16" fillId="5" borderId="0" applyFill="0" applyBorder="0" applyProtection="0">
      <alignment horizontal="right"/>
    </xf>
    <xf numFmtId="10" fontId="16" fillId="0" borderId="0" applyFill="0" applyBorder="0" applyProtection="0">
      <alignment horizontal="right"/>
    </xf>
    <xf numFmtId="181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7" fillId="0" borderId="0"/>
    <xf numFmtId="181" fontId="10" fillId="0" borderId="0" applyNumberFormat="0" applyFont="0" applyFill="0" applyBorder="0" applyProtection="0">
      <alignment horizontal="centerContinuous" vertical="center"/>
    </xf>
    <xf numFmtId="0" fontId="18" fillId="0" borderId="9"/>
    <xf numFmtId="183" fontId="19" fillId="0" borderId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0" fontId="20" fillId="0" borderId="0"/>
    <xf numFmtId="0" fontId="21" fillId="0" borderId="10"/>
    <xf numFmtId="4" fontId="13" fillId="0" borderId="0">
      <protection locked="0"/>
    </xf>
    <xf numFmtId="184" fontId="7" fillId="0" borderId="0">
      <protection locked="0"/>
    </xf>
    <xf numFmtId="0" fontId="22" fillId="0" borderId="0"/>
    <xf numFmtId="0" fontId="23" fillId="0" borderId="0"/>
    <xf numFmtId="0" fontId="10" fillId="0" borderId="0"/>
    <xf numFmtId="0" fontId="4" fillId="2" borderId="0" applyNumberFormat="0" applyBorder="0" applyAlignment="0" applyProtection="0">
      <alignment vertical="center"/>
    </xf>
    <xf numFmtId="0" fontId="24" fillId="0" borderId="0"/>
    <xf numFmtId="0" fontId="7" fillId="0" borderId="0"/>
    <xf numFmtId="0" fontId="10" fillId="0" borderId="0" applyFont="0" applyFill="0" applyBorder="0" applyAlignment="0" applyProtection="0"/>
    <xf numFmtId="185" fontId="7" fillId="5" borderId="0" applyFill="0" applyBorder="0" applyProtection="0">
      <alignment horizontal="right"/>
    </xf>
    <xf numFmtId="38" fontId="10" fillId="0" borderId="0" applyFont="0" applyFill="0" applyBorder="0" applyAlignment="0" applyProtection="0">
      <alignment vertical="center"/>
    </xf>
    <xf numFmtId="186" fontId="10" fillId="0" borderId="0" applyFont="0" applyFill="0" applyBorder="0" applyAlignment="0" applyProtection="0">
      <alignment vertical="center"/>
    </xf>
    <xf numFmtId="187" fontId="10" fillId="0" borderId="0" applyFont="0" applyFill="0" applyBorder="0" applyAlignment="0" applyProtection="0">
      <alignment vertical="center"/>
    </xf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192" fontId="7" fillId="0" borderId="0">
      <protection locked="0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7" fillId="0" borderId="0">
      <alignment vertical="center"/>
    </xf>
    <xf numFmtId="0" fontId="1" fillId="0" borderId="0"/>
    <xf numFmtId="0" fontId="13" fillId="0" borderId="11">
      <protection locked="0"/>
    </xf>
    <xf numFmtId="0" fontId="10" fillId="0" borderId="7">
      <alignment horizontal="center"/>
    </xf>
    <xf numFmtId="193" fontId="7" fillId="0" borderId="0">
      <protection locked="0"/>
    </xf>
    <xf numFmtId="194" fontId="7" fillId="0" borderId="0">
      <protection locked="0"/>
    </xf>
  </cellStyleXfs>
  <cellXfs count="97">
    <xf numFmtId="0" fontId="0" fillId="0" borderId="0" xfId="0"/>
    <xf numFmtId="41" fontId="0" fillId="0" borderId="0" xfId="0" applyNumberFormat="1"/>
    <xf numFmtId="0" fontId="54" fillId="0" borderId="0" xfId="0" applyFont="1" applyAlignment="1">
      <alignment vertical="center"/>
    </xf>
    <xf numFmtId="41" fontId="1" fillId="0" borderId="4" xfId="0" applyNumberFormat="1" applyFont="1" applyBorder="1" applyAlignment="1">
      <alignment vertical="center"/>
    </xf>
    <xf numFmtId="41" fontId="1" fillId="0" borderId="4" xfId="98" applyFont="1" applyBorder="1" applyAlignment="1">
      <alignment vertical="center"/>
    </xf>
    <xf numFmtId="41" fontId="1" fillId="0" borderId="12" xfId="0" applyNumberFormat="1" applyFont="1" applyBorder="1"/>
    <xf numFmtId="41" fontId="1" fillId="0" borderId="4" xfId="98" applyFont="1" applyBorder="1" applyAlignment="1">
      <alignment horizontal="center" vertical="center"/>
    </xf>
    <xf numFmtId="41" fontId="54" fillId="0" borderId="13" xfId="0" applyNumberFormat="1" applyFont="1" applyBorder="1" applyAlignment="1">
      <alignment horizontal="center" vertical="center"/>
    </xf>
    <xf numFmtId="41" fontId="54" fillId="0" borderId="14" xfId="0" applyNumberFormat="1" applyFont="1" applyBorder="1" applyAlignment="1">
      <alignment horizontal="left" vertical="center"/>
    </xf>
    <xf numFmtId="41" fontId="54" fillId="0" borderId="14" xfId="0" applyNumberFormat="1" applyFont="1" applyBorder="1" applyAlignment="1">
      <alignment horizontal="center" vertical="center"/>
    </xf>
    <xf numFmtId="41" fontId="54" fillId="0" borderId="14" xfId="98" applyFont="1" applyBorder="1" applyAlignment="1">
      <alignment horizontal="center" vertical="center"/>
    </xf>
    <xf numFmtId="41" fontId="54" fillId="0" borderId="14" xfId="0" applyNumberFormat="1" applyFont="1" applyBorder="1" applyAlignment="1">
      <alignment vertical="center"/>
    </xf>
    <xf numFmtId="41" fontId="54" fillId="0" borderId="14" xfId="98" applyFont="1" applyBorder="1" applyAlignment="1">
      <alignment vertical="center"/>
    </xf>
    <xf numFmtId="41" fontId="54" fillId="0" borderId="15" xfId="0" applyNumberFormat="1" applyFont="1" applyBorder="1"/>
    <xf numFmtId="41" fontId="0" fillId="0" borderId="4" xfId="98" applyFont="1" applyBorder="1" applyAlignment="1">
      <alignment horizontal="center" vertical="center"/>
    </xf>
    <xf numFmtId="41" fontId="3" fillId="6" borderId="16" xfId="98" applyFont="1" applyFill="1" applyBorder="1" applyAlignment="1">
      <alignment horizontal="center" vertical="center"/>
    </xf>
    <xf numFmtId="41" fontId="54" fillId="0" borderId="17" xfId="0" applyNumberFormat="1" applyFont="1" applyBorder="1" applyAlignment="1">
      <alignment horizontal="left" vertical="center"/>
    </xf>
    <xf numFmtId="41" fontId="54" fillId="0" borderId="4" xfId="98" applyFont="1" applyBorder="1" applyAlignment="1">
      <alignment horizontal="left" vertical="center"/>
    </xf>
    <xf numFmtId="41" fontId="54" fillId="0" borderId="4" xfId="98" applyFont="1" applyBorder="1" applyAlignment="1">
      <alignment horizontal="center" vertical="center"/>
    </xf>
    <xf numFmtId="41" fontId="54" fillId="0" borderId="4" xfId="98" applyFont="1" applyBorder="1" applyAlignment="1">
      <alignment vertical="center"/>
    </xf>
    <xf numFmtId="41" fontId="54" fillId="0" borderId="4" xfId="0" applyNumberFormat="1" applyFont="1" applyBorder="1" applyAlignment="1">
      <alignment vertical="center"/>
    </xf>
    <xf numFmtId="41" fontId="54" fillId="0" borderId="12" xfId="0" applyNumberFormat="1" applyFont="1" applyBorder="1"/>
    <xf numFmtId="41" fontId="54" fillId="0" borderId="4" xfId="0" applyNumberFormat="1" applyFont="1" applyBorder="1" applyAlignment="1">
      <alignment horizontal="left" vertical="center"/>
    </xf>
    <xf numFmtId="41" fontId="54" fillId="0" borderId="4" xfId="0" applyNumberFormat="1" applyFont="1" applyBorder="1" applyAlignment="1">
      <alignment horizontal="center" vertical="center"/>
    </xf>
    <xf numFmtId="0" fontId="54" fillId="0" borderId="0" xfId="0" applyFont="1"/>
    <xf numFmtId="0" fontId="0" fillId="0" borderId="0" xfId="0" applyAlignment="1">
      <alignment vertical="center"/>
    </xf>
    <xf numFmtId="41" fontId="54" fillId="0" borderId="18" xfId="98" applyFont="1" applyFill="1" applyBorder="1" applyAlignment="1">
      <alignment horizontal="left" vertical="center"/>
    </xf>
    <xf numFmtId="0" fontId="54" fillId="0" borderId="19" xfId="0" applyFont="1" applyBorder="1" applyAlignment="1">
      <alignment horizontal="center" vertical="center"/>
    </xf>
    <xf numFmtId="41" fontId="54" fillId="0" borderId="19" xfId="98" applyFont="1" applyFill="1" applyBorder="1" applyAlignment="1">
      <alignment horizontal="center" vertical="center"/>
    </xf>
    <xf numFmtId="41" fontId="54" fillId="0" borderId="20" xfId="98" applyFont="1" applyFill="1" applyBorder="1" applyAlignment="1">
      <alignment horizontal="center" vertical="center"/>
    </xf>
    <xf numFmtId="41" fontId="1" fillId="0" borderId="17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41" fontId="1" fillId="0" borderId="4" xfId="98" applyFont="1" applyFill="1" applyBorder="1" applyAlignment="1">
      <alignment horizontal="center" vertical="center"/>
    </xf>
    <xf numFmtId="41" fontId="1" fillId="0" borderId="12" xfId="98" applyFont="1" applyFill="1" applyBorder="1" applyAlignment="1">
      <alignment horizontal="center" vertical="center"/>
    </xf>
    <xf numFmtId="41" fontId="1" fillId="0" borderId="4" xfId="0" applyNumberFormat="1" applyFont="1" applyBorder="1" applyAlignment="1">
      <alignment horizontal="left" vertical="center"/>
    </xf>
    <xf numFmtId="41" fontId="1" fillId="0" borderId="4" xfId="0" applyNumberFormat="1" applyFont="1" applyBorder="1" applyAlignment="1">
      <alignment horizontal="center" vertical="center"/>
    </xf>
    <xf numFmtId="41" fontId="54" fillId="0" borderId="4" xfId="98" applyFont="1" applyFill="1" applyBorder="1" applyAlignment="1">
      <alignment horizontal="center" vertical="center"/>
    </xf>
    <xf numFmtId="41" fontId="54" fillId="0" borderId="0" xfId="0" applyNumberFormat="1" applyFont="1"/>
    <xf numFmtId="41" fontId="0" fillId="0" borderId="17" xfId="0" applyNumberFormat="1" applyBorder="1" applyAlignment="1">
      <alignment horizontal="left" vertical="center"/>
    </xf>
    <xf numFmtId="0" fontId="0" fillId="0" borderId="4" xfId="0" applyBorder="1"/>
    <xf numFmtId="41" fontId="3" fillId="6" borderId="4" xfId="98" applyFont="1" applyFill="1" applyBorder="1" applyAlignment="1">
      <alignment horizontal="center" vertical="center"/>
    </xf>
    <xf numFmtId="0" fontId="55" fillId="7" borderId="17" xfId="0" applyFont="1" applyFill="1" applyBorder="1" applyAlignment="1">
      <alignment horizontal="left" vertical="center"/>
    </xf>
    <xf numFmtId="0" fontId="55" fillId="7" borderId="4" xfId="0" applyFont="1" applyFill="1" applyBorder="1" applyAlignment="1">
      <alignment horizontal="center" vertical="center"/>
    </xf>
    <xf numFmtId="0" fontId="55" fillId="7" borderId="4" xfId="98" applyNumberFormat="1" applyFont="1" applyFill="1" applyBorder="1" applyAlignment="1">
      <alignment horizontal="center" vertical="center"/>
    </xf>
    <xf numFmtId="41" fontId="55" fillId="7" borderId="4" xfId="98" applyFont="1" applyFill="1" applyBorder="1" applyAlignment="1">
      <alignment horizontal="center" vertical="center"/>
    </xf>
    <xf numFmtId="41" fontId="55" fillId="7" borderId="12" xfId="98" applyFont="1" applyFill="1" applyBorder="1" applyAlignment="1">
      <alignment horizontal="center" vertical="center"/>
    </xf>
    <xf numFmtId="41" fontId="54" fillId="0" borderId="14" xfId="98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1" fontId="0" fillId="0" borderId="4" xfId="0" applyNumberFormat="1" applyBorder="1" applyAlignment="1">
      <alignment horizontal="center" vertical="center"/>
    </xf>
    <xf numFmtId="41" fontId="0" fillId="0" borderId="4" xfId="0" applyNumberFormat="1" applyBorder="1" applyAlignment="1">
      <alignment vertical="center"/>
    </xf>
    <xf numFmtId="41" fontId="54" fillId="0" borderId="12" xfId="0" applyNumberFormat="1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4" xfId="0" applyBorder="1" applyAlignment="1">
      <alignment vertical="center"/>
    </xf>
    <xf numFmtId="41" fontId="1" fillId="0" borderId="12" xfId="0" applyNumberFormat="1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43" fontId="1" fillId="0" borderId="12" xfId="0" applyNumberFormat="1" applyFont="1" applyBorder="1"/>
    <xf numFmtId="41" fontId="54" fillId="0" borderId="17" xfId="0" applyNumberFormat="1" applyFont="1" applyBorder="1" applyAlignment="1">
      <alignment horizontal="center" vertical="center"/>
    </xf>
    <xf numFmtId="41" fontId="0" fillId="0" borderId="0" xfId="98" applyFont="1"/>
    <xf numFmtId="41" fontId="0" fillId="0" borderId="12" xfId="0" applyNumberFormat="1" applyBorder="1" applyAlignment="1">
      <alignment vertical="center"/>
    </xf>
    <xf numFmtId="41" fontId="1" fillId="0" borderId="4" xfId="98" applyFont="1" applyFill="1" applyBorder="1" applyAlignment="1">
      <alignment vertical="center"/>
    </xf>
    <xf numFmtId="41" fontId="54" fillId="0" borderId="4" xfId="0" applyNumberFormat="1" applyFont="1" applyBorder="1"/>
    <xf numFmtId="41" fontId="54" fillId="0" borderId="21" xfId="98" applyFont="1" applyBorder="1" applyAlignment="1">
      <alignment vertical="center"/>
    </xf>
    <xf numFmtId="41" fontId="54" fillId="0" borderId="21" xfId="0" applyNumberFormat="1" applyFont="1" applyBorder="1" applyAlignment="1">
      <alignment vertical="center"/>
    </xf>
    <xf numFmtId="41" fontId="0" fillId="0" borderId="4" xfId="0" applyNumberFormat="1" applyBorder="1" applyAlignment="1">
      <alignment horizontal="left" vertical="center"/>
    </xf>
    <xf numFmtId="9" fontId="54" fillId="0" borderId="4" xfId="0" applyNumberFormat="1" applyFont="1" applyBorder="1" applyAlignment="1">
      <alignment horizontal="left" vertical="center"/>
    </xf>
    <xf numFmtId="41" fontId="58" fillId="0" borderId="22" xfId="0" applyNumberFormat="1" applyFont="1" applyBorder="1" applyAlignment="1">
      <alignment horizontal="center" vertical="center"/>
    </xf>
    <xf numFmtId="41" fontId="59" fillId="0" borderId="21" xfId="0" applyNumberFormat="1" applyFont="1" applyBorder="1" applyAlignment="1">
      <alignment horizontal="left" vertical="center"/>
    </xf>
    <xf numFmtId="41" fontId="59" fillId="0" borderId="21" xfId="0" applyNumberFormat="1" applyFont="1" applyBorder="1" applyAlignment="1">
      <alignment horizontal="center" vertical="center"/>
    </xf>
    <xf numFmtId="41" fontId="59" fillId="0" borderId="21" xfId="98" applyFont="1" applyBorder="1" applyAlignment="1">
      <alignment horizontal="center" vertical="center"/>
    </xf>
    <xf numFmtId="41" fontId="59" fillId="0" borderId="21" xfId="0" applyNumberFormat="1" applyFont="1" applyBorder="1" applyAlignment="1">
      <alignment vertical="center"/>
    </xf>
    <xf numFmtId="41" fontId="59" fillId="0" borderId="21" xfId="98" applyFont="1" applyBorder="1" applyAlignment="1">
      <alignment vertical="center"/>
    </xf>
    <xf numFmtId="41" fontId="59" fillId="0" borderId="23" xfId="0" applyNumberFormat="1" applyFont="1" applyBorder="1"/>
    <xf numFmtId="41" fontId="59" fillId="0" borderId="17" xfId="0" applyNumberFormat="1" applyFont="1" applyBorder="1" applyAlignment="1">
      <alignment horizontal="left" vertical="center"/>
    </xf>
    <xf numFmtId="0" fontId="59" fillId="0" borderId="4" xfId="0" applyFont="1" applyBorder="1" applyAlignment="1">
      <alignment horizontal="center" vertical="center"/>
    </xf>
    <xf numFmtId="41" fontId="59" fillId="0" borderId="4" xfId="98" applyFont="1" applyBorder="1" applyAlignment="1">
      <alignment horizontal="center" vertical="center"/>
    </xf>
    <xf numFmtId="41" fontId="59" fillId="0" borderId="4" xfId="98" applyFont="1" applyBorder="1" applyAlignment="1">
      <alignment vertical="center"/>
    </xf>
    <xf numFmtId="41" fontId="59" fillId="0" borderId="12" xfId="0" applyNumberFormat="1" applyFont="1" applyBorder="1" applyAlignment="1">
      <alignment vertical="center"/>
    </xf>
    <xf numFmtId="9" fontId="58" fillId="0" borderId="4" xfId="0" applyNumberFormat="1" applyFont="1" applyBorder="1" applyAlignment="1">
      <alignment horizontal="left" vertical="center"/>
    </xf>
    <xf numFmtId="41" fontId="59" fillId="0" borderId="4" xfId="0" applyNumberFormat="1" applyFont="1" applyBorder="1" applyAlignment="1">
      <alignment horizontal="center" vertical="center"/>
    </xf>
    <xf numFmtId="41" fontId="58" fillId="0" borderId="4" xfId="0" applyNumberFormat="1" applyFont="1" applyBorder="1" applyAlignment="1">
      <alignment vertical="center"/>
    </xf>
    <xf numFmtId="41" fontId="58" fillId="0" borderId="4" xfId="98" applyFont="1" applyBorder="1" applyAlignment="1">
      <alignment vertical="center"/>
    </xf>
    <xf numFmtId="41" fontId="59" fillId="0" borderId="4" xfId="98" applyFont="1" applyFill="1" applyBorder="1" applyAlignment="1">
      <alignment horizontal="center" vertical="center"/>
    </xf>
    <xf numFmtId="41" fontId="58" fillId="0" borderId="12" xfId="0" applyNumberFormat="1" applyFont="1" applyBorder="1"/>
    <xf numFmtId="0" fontId="56" fillId="0" borderId="0" xfId="0" applyFont="1" applyAlignment="1">
      <alignment horizontal="center" vertical="center"/>
    </xf>
    <xf numFmtId="41" fontId="3" fillId="6" borderId="19" xfId="98" applyFont="1" applyFill="1" applyBorder="1" applyAlignment="1">
      <alignment horizontal="center" vertical="center"/>
    </xf>
    <xf numFmtId="41" fontId="3" fillId="6" borderId="20" xfId="98" applyFont="1" applyFill="1" applyBorder="1" applyAlignment="1">
      <alignment horizontal="center" vertical="center"/>
    </xf>
    <xf numFmtId="41" fontId="3" fillId="6" borderId="24" xfId="98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9" xfId="98" applyNumberFormat="1" applyFont="1" applyFill="1" applyBorder="1" applyAlignment="1">
      <alignment horizontal="center" vertical="center"/>
    </xf>
    <xf numFmtId="0" fontId="3" fillId="6" borderId="16" xfId="98" applyNumberFormat="1" applyFont="1" applyFill="1" applyBorder="1" applyAlignment="1">
      <alignment horizontal="center" vertical="center"/>
    </xf>
    <xf numFmtId="41" fontId="3" fillId="6" borderId="12" xfId="98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98" applyNumberFormat="1" applyFont="1" applyFill="1" applyBorder="1" applyAlignment="1">
      <alignment horizontal="center" vertical="center"/>
    </xf>
  </cellXfs>
  <cellStyles count="132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???­ [0]_¿?±?" xfId="3" xr:uid="{00000000-0005-0000-0000-000002000000}"/>
    <cellStyle name="???­_¿?±?" xfId="4" xr:uid="{00000000-0005-0000-0000-000003000000}"/>
    <cellStyle name="???Ø_¿?±?" xfId="5" xr:uid="{00000000-0005-0000-0000-000004000000}"/>
    <cellStyle name="?Þ¸¶ [0]_¿?±?" xfId="6" xr:uid="{00000000-0005-0000-0000-000005000000}"/>
    <cellStyle name="?Þ¸¶_¿?±?" xfId="7" xr:uid="{00000000-0005-0000-0000-000006000000}"/>
    <cellStyle name="123" xfId="8" xr:uid="{00000000-0005-0000-0000-000007000000}"/>
    <cellStyle name="60" xfId="9" xr:uid="{00000000-0005-0000-0000-000008000000}"/>
    <cellStyle name="A¨­￠￢￠O [0]_INQUIRY ￠?￥i¨u¡AAⓒ￢Aⓒª " xfId="10" xr:uid="{00000000-0005-0000-0000-000009000000}"/>
    <cellStyle name="A¨­￠￢￠O_INQUIRY ￠?￥i¨u¡AAⓒ￢Aⓒª " xfId="11" xr:uid="{00000000-0005-0000-0000-00000A000000}"/>
    <cellStyle name="ÅëÈ­ [0]_¿µ±Ô" xfId="12" xr:uid="{00000000-0005-0000-0000-00000B000000}"/>
    <cellStyle name="AeE­ [0]_¼oAI¼º " xfId="13" xr:uid="{00000000-0005-0000-0000-00000C000000}"/>
    <cellStyle name="ÅëÈ­_¿µ±Ô" xfId="14" xr:uid="{00000000-0005-0000-0000-00000D000000}"/>
    <cellStyle name="AeE­_¼oAI¼º " xfId="15" xr:uid="{00000000-0005-0000-0000-00000E000000}"/>
    <cellStyle name="AeE¡ⓒ [0]_INQUIRY ￠?￥i¨u¡AAⓒ￢Aⓒª " xfId="16" xr:uid="{00000000-0005-0000-0000-00000F000000}"/>
    <cellStyle name="AeE¡ⓒ_INQUIRY ￠?￥i¨u¡AAⓒ￢Aⓒª " xfId="17" xr:uid="{00000000-0005-0000-0000-000010000000}"/>
    <cellStyle name="ÄÞ¸¶ [0]_¿µ±Ô" xfId="18" xr:uid="{00000000-0005-0000-0000-000011000000}"/>
    <cellStyle name="AÞ¸¶ [0]_¼oAI¼º " xfId="19" xr:uid="{00000000-0005-0000-0000-000012000000}"/>
    <cellStyle name="ÄÞ¸¶_¿µ±Ô" xfId="20" xr:uid="{00000000-0005-0000-0000-000013000000}"/>
    <cellStyle name="AÞ¸¶_¼oAI¼º " xfId="21" xr:uid="{00000000-0005-0000-0000-000014000000}"/>
    <cellStyle name="C¡IA¨ª_¡ic¨u¡A¨￢I¨￢¡Æ AN¡Æe " xfId="22" xr:uid="{00000000-0005-0000-0000-000015000000}"/>
    <cellStyle name="C￥AØ_  FAB AIA¤  " xfId="23" xr:uid="{00000000-0005-0000-0000-000016000000}"/>
    <cellStyle name="Ç¥ÁØ_¿µ±Ô" xfId="24" xr:uid="{00000000-0005-0000-0000-000017000000}"/>
    <cellStyle name="C￥AØ_¿μ¾÷CoE² " xfId="25" xr:uid="{00000000-0005-0000-0000-000018000000}"/>
    <cellStyle name="Calc Currency (0)" xfId="26" xr:uid="{00000000-0005-0000-0000-000019000000}"/>
    <cellStyle name="category" xfId="27" xr:uid="{00000000-0005-0000-0000-00001A000000}"/>
    <cellStyle name="Comma" xfId="28" xr:uid="{00000000-0005-0000-0000-00001B000000}"/>
    <cellStyle name="Comma [0]" xfId="29" xr:uid="{00000000-0005-0000-0000-00001C000000}"/>
    <cellStyle name="comma zerodec" xfId="30" xr:uid="{00000000-0005-0000-0000-00001D000000}"/>
    <cellStyle name="Comma_ SG&amp;A Bridge " xfId="31" xr:uid="{00000000-0005-0000-0000-00001E000000}"/>
    <cellStyle name="Comma0" xfId="32" xr:uid="{00000000-0005-0000-0000-00001F000000}"/>
    <cellStyle name="Copied" xfId="33" xr:uid="{00000000-0005-0000-0000-000020000000}"/>
    <cellStyle name="Currency" xfId="34" xr:uid="{00000000-0005-0000-0000-000021000000}"/>
    <cellStyle name="Currency [0]" xfId="35" xr:uid="{00000000-0005-0000-0000-000022000000}"/>
    <cellStyle name="Currency_ SG&amp;A Bridge " xfId="36" xr:uid="{00000000-0005-0000-0000-000023000000}"/>
    <cellStyle name="Currency0" xfId="37" xr:uid="{00000000-0005-0000-0000-000024000000}"/>
    <cellStyle name="Currency1" xfId="38" xr:uid="{00000000-0005-0000-0000-000025000000}"/>
    <cellStyle name="Date" xfId="39" xr:uid="{00000000-0005-0000-0000-000026000000}"/>
    <cellStyle name="Dollar (zero dec)" xfId="40" xr:uid="{00000000-0005-0000-0000-000027000000}"/>
    <cellStyle name="Entered" xfId="41" xr:uid="{00000000-0005-0000-0000-000028000000}"/>
    <cellStyle name="F2" xfId="42" xr:uid="{00000000-0005-0000-0000-000029000000}"/>
    <cellStyle name="F3" xfId="43" xr:uid="{00000000-0005-0000-0000-00002A000000}"/>
    <cellStyle name="F4" xfId="44" xr:uid="{00000000-0005-0000-0000-00002B000000}"/>
    <cellStyle name="F5" xfId="45" xr:uid="{00000000-0005-0000-0000-00002C000000}"/>
    <cellStyle name="F6" xfId="46" xr:uid="{00000000-0005-0000-0000-00002D000000}"/>
    <cellStyle name="F7" xfId="47" xr:uid="{00000000-0005-0000-0000-00002E000000}"/>
    <cellStyle name="F8" xfId="48" xr:uid="{00000000-0005-0000-0000-00002F000000}"/>
    <cellStyle name="Fixed" xfId="49" xr:uid="{00000000-0005-0000-0000-000030000000}"/>
    <cellStyle name="Grey" xfId="50" xr:uid="{00000000-0005-0000-0000-000031000000}"/>
    <cellStyle name="HEADER" xfId="51" xr:uid="{00000000-0005-0000-0000-000032000000}"/>
    <cellStyle name="Header1" xfId="52" xr:uid="{00000000-0005-0000-0000-000033000000}"/>
    <cellStyle name="Header2" xfId="53" xr:uid="{00000000-0005-0000-0000-000034000000}"/>
    <cellStyle name="Heading 1" xfId="54" xr:uid="{00000000-0005-0000-0000-000035000000}"/>
    <cellStyle name="Heading 2" xfId="55" xr:uid="{00000000-0005-0000-0000-000036000000}"/>
    <cellStyle name="HEADING1" xfId="56" xr:uid="{00000000-0005-0000-0000-000037000000}"/>
    <cellStyle name="HEADING2" xfId="57" xr:uid="{00000000-0005-0000-0000-000038000000}"/>
    <cellStyle name="INPUT" xfId="58" xr:uid="{00000000-0005-0000-0000-000039000000}"/>
    <cellStyle name="Input [yellow]" xfId="59" xr:uid="{00000000-0005-0000-0000-00003A000000}"/>
    <cellStyle name="Midtitle" xfId="60" xr:uid="{00000000-0005-0000-0000-00003B000000}"/>
    <cellStyle name="Model" xfId="61" xr:uid="{00000000-0005-0000-0000-00003C000000}"/>
    <cellStyle name="no dec" xfId="62" xr:uid="{00000000-0005-0000-0000-00003D000000}"/>
    <cellStyle name="Normal - Style1" xfId="63" xr:uid="{00000000-0005-0000-0000-00003E000000}"/>
    <cellStyle name="Normal_ SG&amp;A Bridge " xfId="64" xr:uid="{00000000-0005-0000-0000-00003F000000}"/>
    <cellStyle name="OUTPUT" xfId="65" xr:uid="{00000000-0005-0000-0000-000040000000}"/>
    <cellStyle name="Percent" xfId="66" xr:uid="{00000000-0005-0000-0000-000041000000}"/>
    <cellStyle name="Percent [2]" xfId="67" xr:uid="{00000000-0005-0000-0000-000042000000}"/>
    <cellStyle name="Percent_USW" xfId="68" xr:uid="{00000000-0005-0000-0000-000043000000}"/>
    <cellStyle name="RevList" xfId="69" xr:uid="{00000000-0005-0000-0000-000044000000}"/>
    <cellStyle name="subhead" xfId="70" xr:uid="{00000000-0005-0000-0000-000045000000}"/>
    <cellStyle name="Subtotal" xfId="71" xr:uid="{00000000-0005-0000-0000-000046000000}"/>
    <cellStyle name="testtitle" xfId="72" xr:uid="{00000000-0005-0000-0000-000047000000}"/>
    <cellStyle name="TITLE" xfId="73" xr:uid="{00000000-0005-0000-0000-000048000000}"/>
    <cellStyle name="title [1]" xfId="74" xr:uid="{00000000-0005-0000-0000-000049000000}"/>
    <cellStyle name="title [2]" xfId="75" xr:uid="{00000000-0005-0000-0000-00004A000000}"/>
    <cellStyle name="Total" xfId="76" xr:uid="{00000000-0005-0000-0000-00004B000000}"/>
    <cellStyle name="계" xfId="77" xr:uid="{00000000-0005-0000-0000-00004C000000}"/>
    <cellStyle name="고정소숫점" xfId="78" xr:uid="{00000000-0005-0000-0000-00004D000000}"/>
    <cellStyle name="고정출력1" xfId="79" xr:uid="{00000000-0005-0000-0000-00004E000000}"/>
    <cellStyle name="고정출력2" xfId="80" xr:uid="{00000000-0005-0000-0000-00004F000000}"/>
    <cellStyle name="기본내역서" xfId="81" xr:uid="{00000000-0005-0000-0000-000050000000}"/>
    <cellStyle name="날짜" xfId="82" xr:uid="{00000000-0005-0000-0000-000051000000}"/>
    <cellStyle name="내역서" xfId="83" xr:uid="{00000000-0005-0000-0000-000052000000}"/>
    <cellStyle name="달러" xfId="84" xr:uid="{00000000-0005-0000-0000-000053000000}"/>
    <cellStyle name="똿뗦먛귟 [0.00]_PRODUCT DETAIL Q1" xfId="85" xr:uid="{00000000-0005-0000-0000-000054000000}"/>
    <cellStyle name="똿뗦먛귟_PRODUCT DETAIL Q1" xfId="86" xr:uid="{00000000-0005-0000-0000-000055000000}"/>
    <cellStyle name="믅됞 [0.00]_PRODUCT DETAIL Q1" xfId="87" xr:uid="{00000000-0005-0000-0000-000056000000}"/>
    <cellStyle name="믅됞_PRODUCT DETAIL Q1" xfId="88" xr:uid="{00000000-0005-0000-0000-000057000000}"/>
    <cellStyle name="배분" xfId="89" xr:uid="{00000000-0005-0000-0000-000058000000}"/>
    <cellStyle name="백분율 [0]" xfId="90" xr:uid="{00000000-0005-0000-0000-000059000000}"/>
    <cellStyle name="백분율 [2]" xfId="91" xr:uid="{00000000-0005-0000-0000-00005A000000}"/>
    <cellStyle name="백분율［△1］" xfId="92" xr:uid="{00000000-0005-0000-0000-00005B000000}"/>
    <cellStyle name="백분율［△2］" xfId="93" xr:uid="{00000000-0005-0000-0000-00005C000000}"/>
    <cellStyle name="뷭?_BOOKSHIP" xfId="94" xr:uid="{00000000-0005-0000-0000-00005D000000}"/>
    <cellStyle name="선택영역의 가운데로" xfId="95" xr:uid="{00000000-0005-0000-0000-00005E000000}"/>
    <cellStyle name="세로줄" xfId="96" xr:uid="{00000000-0005-0000-0000-00005F000000}"/>
    <cellStyle name="숫자(R)" xfId="97" xr:uid="{00000000-0005-0000-0000-000060000000}"/>
    <cellStyle name="쉼표 [0]" xfId="98" builtinId="6"/>
    <cellStyle name="쉼표 [0] 2" xfId="99" xr:uid="{00000000-0005-0000-0000-000062000000}"/>
    <cellStyle name="쉼표 [0] 3" xfId="100" xr:uid="{00000000-0005-0000-0000-000063000000}"/>
    <cellStyle name="스타일 1" xfId="101" xr:uid="{00000000-0005-0000-0000-000064000000}"/>
    <cellStyle name="안건회계법인" xfId="102" xr:uid="{00000000-0005-0000-0000-000065000000}"/>
    <cellStyle name="자리수" xfId="103" xr:uid="{00000000-0005-0000-0000-000066000000}"/>
    <cellStyle name="자리수0" xfId="104" xr:uid="{00000000-0005-0000-0000-000067000000}"/>
    <cellStyle name="제목1" xfId="105" xr:uid="{00000000-0005-0000-0000-000068000000}"/>
    <cellStyle name="제목2" xfId="106" xr:uid="{00000000-0005-0000-0000-000069000000}"/>
    <cellStyle name="제목3" xfId="107" xr:uid="{00000000-0005-0000-0000-00006A000000}"/>
    <cellStyle name="좋음 2" xfId="108" xr:uid="{00000000-0005-0000-0000-00006B000000}"/>
    <cellStyle name="중요" xfId="109" xr:uid="{00000000-0005-0000-0000-00006C000000}"/>
    <cellStyle name="지정되지 않음" xfId="110" xr:uid="{00000000-0005-0000-0000-00006D000000}"/>
    <cellStyle name="콤마 [0]_ 2팀층별 " xfId="111" xr:uid="{00000000-0005-0000-0000-00006E000000}"/>
    <cellStyle name="콤마 [2]" xfId="112" xr:uid="{00000000-0005-0000-0000-00006F000000}"/>
    <cellStyle name="콤마 [금액]" xfId="113" xr:uid="{00000000-0005-0000-0000-000070000000}"/>
    <cellStyle name="콤마 [소수]" xfId="114" xr:uid="{00000000-0005-0000-0000-000071000000}"/>
    <cellStyle name="콤마 [수량]" xfId="115" xr:uid="{00000000-0005-0000-0000-000072000000}"/>
    <cellStyle name="콤마[ ]" xfId="116" xr:uid="{00000000-0005-0000-0000-000073000000}"/>
    <cellStyle name="콤마[*]" xfId="117" xr:uid="{00000000-0005-0000-0000-000074000000}"/>
    <cellStyle name="콤마[.]" xfId="118" xr:uid="{00000000-0005-0000-0000-000075000000}"/>
    <cellStyle name="콤마[0]" xfId="119" xr:uid="{00000000-0005-0000-0000-000076000000}"/>
    <cellStyle name="콤마_ 2팀층별 " xfId="120" xr:uid="{00000000-0005-0000-0000-000077000000}"/>
    <cellStyle name="통화 [0] 2" xfId="121" xr:uid="{00000000-0005-0000-0000-000078000000}"/>
    <cellStyle name="퍼센트" xfId="122" xr:uid="{00000000-0005-0000-0000-000079000000}"/>
    <cellStyle name="표준" xfId="0" builtinId="0"/>
    <cellStyle name="표준 2" xfId="123" xr:uid="{00000000-0005-0000-0000-00007B000000}"/>
    <cellStyle name="표준 2 2" xfId="124" xr:uid="{00000000-0005-0000-0000-00007C000000}"/>
    <cellStyle name="표준 3" xfId="125" xr:uid="{00000000-0005-0000-0000-00007D000000}"/>
    <cellStyle name="표준 4" xfId="126" xr:uid="{00000000-0005-0000-0000-00007E000000}"/>
    <cellStyle name="標準_Akia(F）-8" xfId="127" xr:uid="{00000000-0005-0000-0000-00007F000000}"/>
    <cellStyle name="합산" xfId="128" xr:uid="{00000000-0005-0000-0000-000081000000}"/>
    <cellStyle name="항목" xfId="129" xr:uid="{00000000-0005-0000-0000-000082000000}"/>
    <cellStyle name="화폐기호" xfId="130" xr:uid="{00000000-0005-0000-0000-000083000000}"/>
    <cellStyle name="화폐기호0" xfId="131" xr:uid="{00000000-0005-0000-0000-00008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28"/>
  <sheetViews>
    <sheetView tabSelected="1" view="pageBreakPreview" zoomScale="85" zoomScaleNormal="85" zoomScaleSheetLayoutView="85" workbookViewId="0">
      <pane ySplit="4" topLeftCell="A5" activePane="bottomLeft" state="frozen"/>
      <selection activeCell="G7" sqref="G7"/>
      <selection pane="bottomLeft" sqref="A1:M1"/>
    </sheetView>
  </sheetViews>
  <sheetFormatPr defaultRowHeight="23.1" customHeight="1"/>
  <cols>
    <col min="1" max="1" width="45.09765625" bestFit="1" customWidth="1"/>
    <col min="2" max="2" width="24.19921875" bestFit="1" customWidth="1"/>
    <col min="3" max="4" width="5.59765625" bestFit="1" customWidth="1"/>
    <col min="5" max="5" width="13.8984375" bestFit="1" customWidth="1"/>
    <col min="6" max="6" width="16.19921875" bestFit="1" customWidth="1"/>
    <col min="7" max="7" width="12.796875" bestFit="1" customWidth="1"/>
    <col min="8" max="10" width="15" bestFit="1" customWidth="1"/>
    <col min="11" max="11" width="10" bestFit="1" customWidth="1"/>
    <col min="12" max="12" width="16.19921875" bestFit="1" customWidth="1"/>
    <col min="13" max="13" width="7.5" bestFit="1" customWidth="1"/>
    <col min="15" max="15" width="15.296875" bestFit="1" customWidth="1"/>
  </cols>
  <sheetData>
    <row r="1" spans="1:15" s="25" customFormat="1" ht="50.1" customHeight="1">
      <c r="A1" s="83" t="s">
        <v>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5" ht="23.1" customHeight="1" thickBot="1">
      <c r="A2" s="2" t="s">
        <v>113</v>
      </c>
    </row>
    <row r="3" spans="1:15" ht="20.100000000000001" customHeight="1">
      <c r="A3" s="87" t="s">
        <v>0</v>
      </c>
      <c r="B3" s="89" t="s">
        <v>1</v>
      </c>
      <c r="C3" s="89" t="s">
        <v>2</v>
      </c>
      <c r="D3" s="91" t="s">
        <v>3</v>
      </c>
      <c r="E3" s="84" t="s">
        <v>5</v>
      </c>
      <c r="F3" s="84"/>
      <c r="G3" s="84" t="s">
        <v>9</v>
      </c>
      <c r="H3" s="84"/>
      <c r="I3" s="84" t="s">
        <v>10</v>
      </c>
      <c r="J3" s="84"/>
      <c r="K3" s="84" t="s">
        <v>4</v>
      </c>
      <c r="L3" s="84"/>
      <c r="M3" s="85" t="s">
        <v>6</v>
      </c>
    </row>
    <row r="4" spans="1:15" ht="20.100000000000001" customHeight="1" thickBot="1">
      <c r="A4" s="88"/>
      <c r="B4" s="90"/>
      <c r="C4" s="90"/>
      <c r="D4" s="92"/>
      <c r="E4" s="15" t="s">
        <v>7</v>
      </c>
      <c r="F4" s="15" t="s">
        <v>8</v>
      </c>
      <c r="G4" s="15" t="s">
        <v>7</v>
      </c>
      <c r="H4" s="15" t="s">
        <v>8</v>
      </c>
      <c r="I4" s="15" t="s">
        <v>7</v>
      </c>
      <c r="J4" s="15" t="s">
        <v>8</v>
      </c>
      <c r="K4" s="15" t="s">
        <v>7</v>
      </c>
      <c r="L4" s="15" t="s">
        <v>8</v>
      </c>
      <c r="M4" s="86"/>
    </row>
    <row r="5" spans="1:15" ht="23.1" customHeight="1">
      <c r="A5" s="26" t="str">
        <f>견적2!A5</f>
        <v>01. EHP 냉,난방기 설치</v>
      </c>
      <c r="B5" s="27"/>
      <c r="C5" s="27"/>
      <c r="D5" s="28"/>
      <c r="E5" s="28"/>
      <c r="F5" s="28"/>
      <c r="G5" s="28"/>
      <c r="H5" s="28"/>
      <c r="I5" s="28"/>
      <c r="J5" s="28"/>
      <c r="K5" s="28"/>
      <c r="L5" s="28"/>
      <c r="M5" s="29"/>
    </row>
    <row r="6" spans="1:15" ht="23.1" customHeight="1">
      <c r="A6" s="30" t="str">
        <f>견적2!A6</f>
        <v>가. EHP 장비</v>
      </c>
      <c r="B6" s="31"/>
      <c r="C6" s="31" t="s">
        <v>12</v>
      </c>
      <c r="D6" s="32">
        <v>1</v>
      </c>
      <c r="E6" s="32"/>
      <c r="F6" s="32"/>
      <c r="G6" s="32"/>
      <c r="H6" s="32"/>
      <c r="I6" s="32"/>
      <c r="J6" s="32"/>
      <c r="K6" s="32"/>
      <c r="L6" s="32"/>
      <c r="M6" s="33"/>
    </row>
    <row r="7" spans="1:15" s="24" customFormat="1" ht="23.1" customHeight="1">
      <c r="A7" s="38" t="str">
        <f>견적2!A27</f>
        <v>나. 설치공사비</v>
      </c>
      <c r="B7" s="22"/>
      <c r="C7" s="47" t="s">
        <v>18</v>
      </c>
      <c r="D7" s="48">
        <v>1</v>
      </c>
      <c r="E7" s="49"/>
      <c r="F7" s="32"/>
      <c r="G7" s="49"/>
      <c r="H7" s="32"/>
      <c r="I7" s="49"/>
      <c r="J7" s="32"/>
      <c r="K7" s="4"/>
      <c r="L7" s="32"/>
      <c r="M7" s="21"/>
      <c r="O7" s="37"/>
    </row>
    <row r="8" spans="1:15" ht="23.1" customHeight="1">
      <c r="A8" s="16"/>
      <c r="B8" s="22"/>
      <c r="C8" s="47"/>
      <c r="D8" s="32"/>
      <c r="E8" s="20"/>
      <c r="F8" s="32"/>
      <c r="G8" s="20"/>
      <c r="H8" s="32"/>
      <c r="I8" s="20"/>
      <c r="J8" s="19"/>
      <c r="K8" s="19"/>
      <c r="L8" s="32"/>
      <c r="M8" s="21"/>
    </row>
    <row r="9" spans="1:15" ht="23.1" customHeight="1">
      <c r="A9" s="56" t="s">
        <v>41</v>
      </c>
      <c r="B9" s="34"/>
      <c r="C9" s="35"/>
      <c r="D9" s="6"/>
      <c r="E9" s="3"/>
      <c r="F9" s="19"/>
      <c r="G9" s="3"/>
      <c r="H9" s="19"/>
      <c r="I9" s="3"/>
      <c r="J9" s="19"/>
      <c r="K9" s="4"/>
      <c r="L9" s="19"/>
      <c r="M9" s="5"/>
    </row>
    <row r="10" spans="1:15" ht="23.1" customHeight="1">
      <c r="A10" s="16"/>
      <c r="B10" s="22"/>
      <c r="C10" s="47"/>
      <c r="D10" s="32"/>
      <c r="E10" s="20"/>
      <c r="F10" s="32"/>
      <c r="G10" s="20"/>
      <c r="H10" s="32"/>
      <c r="I10" s="20"/>
      <c r="J10" s="19"/>
      <c r="K10" s="19"/>
      <c r="L10" s="32"/>
      <c r="M10" s="21"/>
    </row>
    <row r="11" spans="1:15" ht="23.1" customHeight="1">
      <c r="A11" s="38" t="s">
        <v>93</v>
      </c>
      <c r="B11" s="34"/>
      <c r="C11" s="47"/>
      <c r="D11" s="48"/>
      <c r="E11" s="3"/>
      <c r="F11" s="32"/>
      <c r="G11" s="3"/>
      <c r="H11" s="32"/>
      <c r="I11" s="3"/>
      <c r="J11" s="4"/>
      <c r="K11" s="4"/>
      <c r="L11" s="32"/>
      <c r="M11" s="5"/>
    </row>
    <row r="12" spans="1:15" ht="23.1" customHeight="1">
      <c r="A12" s="30" t="s">
        <v>94</v>
      </c>
      <c r="B12" s="63" t="s">
        <v>108</v>
      </c>
      <c r="C12" s="47" t="s">
        <v>18</v>
      </c>
      <c r="D12" s="32">
        <v>1</v>
      </c>
      <c r="E12" s="3"/>
      <c r="F12" s="32"/>
      <c r="G12" s="3"/>
      <c r="H12" s="32"/>
      <c r="I12" s="3"/>
      <c r="J12" s="4"/>
      <c r="K12" s="4"/>
      <c r="L12" s="32"/>
      <c r="M12" s="5"/>
    </row>
    <row r="13" spans="1:15" ht="23.1" customHeight="1">
      <c r="A13" s="38" t="s">
        <v>95</v>
      </c>
      <c r="B13" s="22" t="s">
        <v>102</v>
      </c>
      <c r="C13" s="47" t="s">
        <v>18</v>
      </c>
      <c r="D13" s="32">
        <v>1</v>
      </c>
      <c r="E13" s="49"/>
      <c r="F13" s="32"/>
      <c r="G13" s="49"/>
      <c r="H13" s="32"/>
      <c r="I13" s="20"/>
      <c r="J13" s="4"/>
      <c r="K13" s="19"/>
      <c r="L13" s="32"/>
      <c r="M13" s="21"/>
      <c r="O13" s="1"/>
    </row>
    <row r="14" spans="1:15" ht="23.1" customHeight="1">
      <c r="A14" s="16" t="s">
        <v>96</v>
      </c>
      <c r="B14" s="22" t="s">
        <v>109</v>
      </c>
      <c r="C14" s="48" t="s">
        <v>18</v>
      </c>
      <c r="D14" s="6">
        <v>1</v>
      </c>
      <c r="E14" s="20"/>
      <c r="F14" s="36"/>
      <c r="G14" s="20"/>
      <c r="H14" s="36"/>
      <c r="I14" s="20"/>
      <c r="J14" s="4"/>
      <c r="K14" s="19"/>
      <c r="L14" s="32"/>
      <c r="M14" s="21"/>
    </row>
    <row r="15" spans="1:15" ht="23.1" customHeight="1">
      <c r="A15" s="30" t="s">
        <v>97</v>
      </c>
      <c r="B15" s="63" t="s">
        <v>110</v>
      </c>
      <c r="C15" s="47" t="s">
        <v>18</v>
      </c>
      <c r="D15" s="6">
        <v>1</v>
      </c>
      <c r="E15" s="3"/>
      <c r="F15" s="32"/>
      <c r="G15" s="3"/>
      <c r="H15" s="32"/>
      <c r="I15" s="20"/>
      <c r="J15" s="4"/>
      <c r="K15" s="4"/>
      <c r="L15" s="32"/>
      <c r="M15" s="5"/>
    </row>
    <row r="16" spans="1:15" ht="23.1" customHeight="1">
      <c r="A16" s="38" t="s">
        <v>98</v>
      </c>
      <c r="B16" s="22" t="s">
        <v>111</v>
      </c>
      <c r="C16" s="48" t="s">
        <v>18</v>
      </c>
      <c r="D16" s="6">
        <v>1</v>
      </c>
      <c r="E16" s="20"/>
      <c r="F16" s="19"/>
      <c r="G16" s="20"/>
      <c r="H16" s="19"/>
      <c r="I16" s="20"/>
      <c r="J16" s="4"/>
      <c r="K16" s="19"/>
      <c r="L16" s="32"/>
      <c r="M16" s="21"/>
    </row>
    <row r="17" spans="1:13" ht="23.1" customHeight="1">
      <c r="A17" s="38" t="s">
        <v>99</v>
      </c>
      <c r="B17" s="22" t="s">
        <v>103</v>
      </c>
      <c r="C17" s="48" t="s">
        <v>18</v>
      </c>
      <c r="D17" s="6">
        <v>1</v>
      </c>
      <c r="E17" s="20"/>
      <c r="F17" s="19"/>
      <c r="G17" s="20"/>
      <c r="H17" s="19"/>
      <c r="I17" s="20"/>
      <c r="J17" s="4"/>
      <c r="K17" s="19"/>
      <c r="L17" s="32"/>
      <c r="M17" s="21"/>
    </row>
    <row r="18" spans="1:13" ht="23.1" customHeight="1">
      <c r="A18" s="38" t="s">
        <v>100</v>
      </c>
      <c r="B18" s="22" t="s">
        <v>112</v>
      </c>
      <c r="C18" s="48" t="s">
        <v>18</v>
      </c>
      <c r="D18" s="6">
        <v>1</v>
      </c>
      <c r="E18" s="20"/>
      <c r="F18" s="19"/>
      <c r="G18" s="20"/>
      <c r="H18" s="19"/>
      <c r="I18" s="20"/>
      <c r="J18" s="4"/>
      <c r="K18" s="19"/>
      <c r="L18" s="32"/>
      <c r="M18" s="21"/>
    </row>
    <row r="19" spans="1:13" ht="23.1" customHeight="1">
      <c r="A19" s="38" t="s">
        <v>126</v>
      </c>
      <c r="B19" s="22" t="s">
        <v>128</v>
      </c>
      <c r="C19" s="48" t="s">
        <v>18</v>
      </c>
      <c r="D19" s="6">
        <v>1</v>
      </c>
      <c r="E19" s="20"/>
      <c r="F19" s="19"/>
      <c r="G19" s="20"/>
      <c r="H19" s="19"/>
      <c r="I19" s="20"/>
      <c r="J19" s="4"/>
      <c r="K19" s="19"/>
      <c r="L19" s="32"/>
      <c r="M19" s="21"/>
    </row>
    <row r="20" spans="1:13" ht="23.1" customHeight="1">
      <c r="A20" s="38" t="s">
        <v>127</v>
      </c>
      <c r="B20" s="22" t="s">
        <v>129</v>
      </c>
      <c r="C20" s="48" t="s">
        <v>18</v>
      </c>
      <c r="D20" s="6">
        <v>1</v>
      </c>
      <c r="E20" s="20"/>
      <c r="F20" s="19"/>
      <c r="G20" s="20"/>
      <c r="H20" s="19"/>
      <c r="I20" s="20"/>
      <c r="J20" s="4"/>
      <c r="K20" s="19"/>
      <c r="L20" s="32"/>
      <c r="M20" s="21"/>
    </row>
    <row r="21" spans="1:13" ht="23.1" customHeight="1">
      <c r="A21" s="38" t="s">
        <v>101</v>
      </c>
      <c r="B21" s="64" t="s">
        <v>117</v>
      </c>
      <c r="C21" s="48" t="s">
        <v>18</v>
      </c>
      <c r="D21" s="6">
        <v>1</v>
      </c>
      <c r="E21" s="20"/>
      <c r="F21" s="19"/>
      <c r="G21" s="20"/>
      <c r="H21" s="19"/>
      <c r="I21" s="20"/>
      <c r="J21" s="4"/>
      <c r="K21" s="19"/>
      <c r="L21" s="32"/>
      <c r="M21" s="21"/>
    </row>
    <row r="22" spans="1:13" ht="23.1" customHeight="1">
      <c r="A22" s="72" t="s">
        <v>116</v>
      </c>
      <c r="B22" s="77"/>
      <c r="C22" s="78" t="s">
        <v>18</v>
      </c>
      <c r="D22" s="74">
        <v>1</v>
      </c>
      <c r="E22" s="79"/>
      <c r="F22" s="80"/>
      <c r="G22" s="79"/>
      <c r="H22" s="80"/>
      <c r="I22" s="79"/>
      <c r="J22" s="75"/>
      <c r="K22" s="80"/>
      <c r="L22" s="81"/>
      <c r="M22" s="82"/>
    </row>
    <row r="23" spans="1:13" ht="23.1" customHeight="1">
      <c r="A23" s="30"/>
      <c r="B23" s="34"/>
      <c r="C23" s="35"/>
      <c r="D23" s="6"/>
      <c r="E23" s="3"/>
      <c r="F23" s="4"/>
      <c r="G23" s="3"/>
      <c r="H23" s="4"/>
      <c r="I23" s="3"/>
      <c r="J23" s="4"/>
      <c r="K23" s="4"/>
      <c r="L23" s="4"/>
      <c r="M23" s="5"/>
    </row>
    <row r="24" spans="1:13" ht="23.1" customHeight="1">
      <c r="A24" s="56" t="s">
        <v>106</v>
      </c>
      <c r="B24" s="34"/>
      <c r="C24" s="35"/>
      <c r="D24" s="6"/>
      <c r="E24" s="3"/>
      <c r="F24" s="19"/>
      <c r="G24" s="3"/>
      <c r="H24" s="19"/>
      <c r="I24" s="3"/>
      <c r="J24" s="19"/>
      <c r="K24" s="4"/>
      <c r="L24" s="19"/>
      <c r="M24" s="5"/>
    </row>
    <row r="25" spans="1:13" ht="23.1" customHeight="1">
      <c r="A25" s="56" t="s">
        <v>105</v>
      </c>
      <c r="B25" s="34"/>
      <c r="C25" s="35"/>
      <c r="D25" s="6"/>
      <c r="E25" s="3"/>
      <c r="F25" s="19"/>
      <c r="G25" s="3"/>
      <c r="H25" s="19"/>
      <c r="I25" s="3"/>
      <c r="J25" s="19"/>
      <c r="K25" s="4"/>
      <c r="L25" s="19"/>
      <c r="M25" s="5"/>
    </row>
    <row r="26" spans="1:13" ht="23.1" customHeight="1">
      <c r="A26" s="56" t="s">
        <v>104</v>
      </c>
      <c r="B26" s="22"/>
      <c r="C26" s="23"/>
      <c r="D26" s="18"/>
      <c r="E26" s="20"/>
      <c r="F26" s="61"/>
      <c r="G26" s="62"/>
      <c r="H26" s="61"/>
      <c r="I26" s="62"/>
      <c r="J26" s="61"/>
      <c r="K26" s="61"/>
      <c r="L26" s="61"/>
      <c r="M26" s="21"/>
    </row>
    <row r="27" spans="1:13" ht="23.1" customHeight="1">
      <c r="A27" s="65" t="s">
        <v>107</v>
      </c>
      <c r="B27" s="66"/>
      <c r="C27" s="67"/>
      <c r="D27" s="68"/>
      <c r="E27" s="69"/>
      <c r="F27" s="70"/>
      <c r="G27" s="69"/>
      <c r="H27" s="70"/>
      <c r="I27" s="69"/>
      <c r="J27" s="70"/>
      <c r="K27" s="70"/>
      <c r="L27" s="70"/>
      <c r="M27" s="71"/>
    </row>
    <row r="28" spans="1:13" ht="23.1" customHeight="1" thickBot="1">
      <c r="A28" s="7" t="s">
        <v>11</v>
      </c>
      <c r="B28" s="8"/>
      <c r="C28" s="9"/>
      <c r="D28" s="10"/>
      <c r="E28" s="11"/>
      <c r="F28" s="12"/>
      <c r="G28" s="11"/>
      <c r="H28" s="12"/>
      <c r="I28" s="11"/>
      <c r="J28" s="12"/>
      <c r="K28" s="12"/>
      <c r="L28" s="12"/>
      <c r="M28" s="13"/>
    </row>
  </sheetData>
  <mergeCells count="10">
    <mergeCell ref="A1:M1"/>
    <mergeCell ref="I3:J3"/>
    <mergeCell ref="K3:L3"/>
    <mergeCell ref="M3:M4"/>
    <mergeCell ref="A3:A4"/>
    <mergeCell ref="B3:B4"/>
    <mergeCell ref="C3:C4"/>
    <mergeCell ref="D3:D4"/>
    <mergeCell ref="E3:F3"/>
    <mergeCell ref="G3:H3"/>
  </mergeCells>
  <phoneticPr fontId="2" type="noConversion"/>
  <pageMargins left="0.51181102362204722" right="0.31496062992125984" top="0.54" bottom="0.70866141732283472" header="0.51181102362204722" footer="0.51181102362204722"/>
  <pageSetup paperSize="9" scale="65" orientation="landscape" r:id="rId1"/>
  <headerFooter alignWithMargins="0">
    <oddFooter>&amp;R(주)디지털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77"/>
  <sheetViews>
    <sheetView view="pageBreakPreview" zoomScale="85" zoomScaleNormal="85" zoomScaleSheetLayoutView="85" workbookViewId="0">
      <pane ySplit="4" topLeftCell="A5" activePane="bottomLeft" state="frozen"/>
      <selection activeCell="G7" sqref="G7"/>
      <selection pane="bottomLeft" sqref="A1:M1"/>
    </sheetView>
  </sheetViews>
  <sheetFormatPr defaultRowHeight="23.1" customHeight="1"/>
  <cols>
    <col min="1" max="1" width="22.19921875" customWidth="1"/>
    <col min="2" max="2" width="15.796875" customWidth="1"/>
    <col min="3" max="3" width="5.796875" customWidth="1"/>
    <col min="4" max="4" width="8.8984375" bestFit="1" customWidth="1"/>
    <col min="5" max="9" width="12.796875" customWidth="1"/>
    <col min="10" max="10" width="9.69921875" customWidth="1"/>
    <col min="11" max="11" width="12.796875" customWidth="1"/>
    <col min="12" max="13" width="15.796875" customWidth="1"/>
  </cols>
  <sheetData>
    <row r="1" spans="1:13" ht="50.1" customHeight="1">
      <c r="A1" s="83" t="s">
        <v>13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3.1" customHeight="1" thickBot="1">
      <c r="A2" s="2" t="s">
        <v>113</v>
      </c>
    </row>
    <row r="3" spans="1:13" ht="23.1" customHeight="1">
      <c r="A3" s="87" t="s">
        <v>0</v>
      </c>
      <c r="B3" s="89" t="s">
        <v>1</v>
      </c>
      <c r="C3" s="89" t="s">
        <v>2</v>
      </c>
      <c r="D3" s="91" t="s">
        <v>3</v>
      </c>
      <c r="E3" s="84" t="s">
        <v>5</v>
      </c>
      <c r="F3" s="84"/>
      <c r="G3" s="84" t="s">
        <v>9</v>
      </c>
      <c r="H3" s="84"/>
      <c r="I3" s="84" t="s">
        <v>10</v>
      </c>
      <c r="J3" s="84"/>
      <c r="K3" s="84" t="s">
        <v>4</v>
      </c>
      <c r="L3" s="84"/>
      <c r="M3" s="85" t="s">
        <v>6</v>
      </c>
    </row>
    <row r="4" spans="1:13" ht="23.1" customHeight="1">
      <c r="A4" s="94"/>
      <c r="B4" s="95"/>
      <c r="C4" s="95"/>
      <c r="D4" s="96"/>
      <c r="E4" s="40" t="s">
        <v>7</v>
      </c>
      <c r="F4" s="40" t="s">
        <v>8</v>
      </c>
      <c r="G4" s="40" t="s">
        <v>7</v>
      </c>
      <c r="H4" s="40" t="s">
        <v>8</v>
      </c>
      <c r="I4" s="40" t="s">
        <v>7</v>
      </c>
      <c r="J4" s="40" t="s">
        <v>8</v>
      </c>
      <c r="K4" s="40" t="s">
        <v>7</v>
      </c>
      <c r="L4" s="40" t="s">
        <v>8</v>
      </c>
      <c r="M4" s="93"/>
    </row>
    <row r="5" spans="1:13" ht="23.1" customHeight="1">
      <c r="A5" s="41" t="s">
        <v>34</v>
      </c>
      <c r="B5" s="42"/>
      <c r="C5" s="42"/>
      <c r="D5" s="43"/>
      <c r="E5" s="44"/>
      <c r="F5" s="44"/>
      <c r="G5" s="44"/>
      <c r="H5" s="44"/>
      <c r="I5" s="44"/>
      <c r="J5" s="44"/>
      <c r="K5" s="44"/>
      <c r="L5" s="44"/>
      <c r="M5" s="45"/>
    </row>
    <row r="6" spans="1:13" ht="23.1" customHeight="1">
      <c r="A6" s="16" t="s">
        <v>35</v>
      </c>
      <c r="B6" s="17"/>
      <c r="C6" s="18"/>
      <c r="D6" s="18"/>
      <c r="E6" s="19"/>
      <c r="F6" s="19"/>
      <c r="G6" s="20"/>
      <c r="H6" s="19"/>
      <c r="I6" s="20"/>
      <c r="J6" s="19"/>
      <c r="K6" s="19"/>
      <c r="L6" s="19"/>
      <c r="M6" s="50"/>
    </row>
    <row r="7" spans="1:13" ht="23.1" customHeight="1">
      <c r="A7" s="51" t="s">
        <v>53</v>
      </c>
      <c r="B7" s="52" t="s">
        <v>118</v>
      </c>
      <c r="C7" s="14" t="s">
        <v>36</v>
      </c>
      <c r="D7" s="6">
        <v>8</v>
      </c>
      <c r="E7" s="4"/>
      <c r="F7" s="4"/>
      <c r="G7" s="4"/>
      <c r="H7" s="4"/>
      <c r="I7" s="4"/>
      <c r="J7" s="4"/>
      <c r="K7" s="4"/>
      <c r="L7" s="4"/>
      <c r="M7" s="53"/>
    </row>
    <row r="8" spans="1:13" ht="22.5" customHeight="1">
      <c r="A8" s="51" t="s">
        <v>53</v>
      </c>
      <c r="B8" s="52" t="s">
        <v>119</v>
      </c>
      <c r="C8" s="14" t="s">
        <v>36</v>
      </c>
      <c r="D8" s="6">
        <v>1</v>
      </c>
      <c r="E8" s="4"/>
      <c r="F8" s="4"/>
      <c r="G8" s="4"/>
      <c r="H8" s="4"/>
      <c r="I8" s="4"/>
      <c r="J8" s="4"/>
      <c r="K8" s="4"/>
      <c r="L8" s="4"/>
      <c r="M8" s="53"/>
    </row>
    <row r="9" spans="1:13" ht="22.5" customHeight="1">
      <c r="A9" s="51" t="s">
        <v>53</v>
      </c>
      <c r="B9" s="52" t="s">
        <v>125</v>
      </c>
      <c r="C9" s="14" t="s">
        <v>36</v>
      </c>
      <c r="D9" s="6">
        <v>1</v>
      </c>
      <c r="E9" s="4"/>
      <c r="F9" s="4"/>
      <c r="G9" s="4"/>
      <c r="H9" s="4"/>
      <c r="I9" s="4"/>
      <c r="J9" s="4"/>
      <c r="K9" s="4"/>
      <c r="L9" s="4"/>
      <c r="M9" s="53"/>
    </row>
    <row r="10" spans="1:13" ht="23.1" customHeight="1">
      <c r="A10" s="51" t="s">
        <v>54</v>
      </c>
      <c r="B10" s="52" t="s">
        <v>42</v>
      </c>
      <c r="C10" s="14" t="s">
        <v>36</v>
      </c>
      <c r="D10" s="6">
        <v>4</v>
      </c>
      <c r="E10" s="4"/>
      <c r="F10" s="4"/>
      <c r="G10" s="4"/>
      <c r="H10" s="4"/>
      <c r="I10" s="4"/>
      <c r="J10" s="4"/>
      <c r="K10" s="4"/>
      <c r="L10" s="4"/>
      <c r="M10" s="53"/>
    </row>
    <row r="11" spans="1:13" ht="23.1" customHeight="1">
      <c r="A11" s="51" t="s">
        <v>54</v>
      </c>
      <c r="B11" s="52" t="s">
        <v>37</v>
      </c>
      <c r="C11" s="14" t="s">
        <v>36</v>
      </c>
      <c r="D11" s="6">
        <v>3</v>
      </c>
      <c r="E11" s="4"/>
      <c r="F11" s="4"/>
      <c r="G11" s="4"/>
      <c r="H11" s="4"/>
      <c r="I11" s="4"/>
      <c r="J11" s="4"/>
      <c r="K11" s="4"/>
      <c r="L11" s="4"/>
      <c r="M11" s="53"/>
    </row>
    <row r="12" spans="1:13" ht="23.1" customHeight="1">
      <c r="A12" s="51" t="s">
        <v>122</v>
      </c>
      <c r="B12" s="52" t="s">
        <v>120</v>
      </c>
      <c r="C12" s="14" t="s">
        <v>36</v>
      </c>
      <c r="D12" s="6">
        <v>1</v>
      </c>
      <c r="E12" s="4"/>
      <c r="F12" s="4"/>
      <c r="G12" s="4"/>
      <c r="H12" s="4"/>
      <c r="I12" s="4"/>
      <c r="J12" s="4"/>
      <c r="K12" s="4"/>
      <c r="L12" s="4"/>
      <c r="M12" s="53"/>
    </row>
    <row r="13" spans="1:13" ht="23.1" customHeight="1">
      <c r="A13" s="51" t="s">
        <v>123</v>
      </c>
      <c r="B13" s="52" t="s">
        <v>43</v>
      </c>
      <c r="C13" s="14" t="s">
        <v>36</v>
      </c>
      <c r="D13" s="6">
        <v>81</v>
      </c>
      <c r="E13" s="4"/>
      <c r="F13" s="4"/>
      <c r="G13" s="4"/>
      <c r="H13" s="4"/>
      <c r="I13" s="4"/>
      <c r="J13" s="4"/>
      <c r="K13" s="4"/>
      <c r="L13" s="4"/>
      <c r="M13" s="53"/>
    </row>
    <row r="14" spans="1:13" ht="23.1" customHeight="1">
      <c r="A14" s="51" t="s">
        <v>55</v>
      </c>
      <c r="B14" s="52" t="s">
        <v>39</v>
      </c>
      <c r="C14" s="14" t="s">
        <v>36</v>
      </c>
      <c r="D14" s="6">
        <v>8</v>
      </c>
      <c r="E14" s="4"/>
      <c r="F14" s="4"/>
      <c r="G14" s="4"/>
      <c r="H14" s="4"/>
      <c r="I14" s="4"/>
      <c r="J14" s="4"/>
      <c r="K14" s="4"/>
      <c r="L14" s="4"/>
      <c r="M14" s="53"/>
    </row>
    <row r="15" spans="1:13" ht="23.1" customHeight="1">
      <c r="A15" s="51" t="s">
        <v>124</v>
      </c>
      <c r="B15" s="52" t="s">
        <v>121</v>
      </c>
      <c r="C15" s="14" t="s">
        <v>36</v>
      </c>
      <c r="D15" s="6">
        <v>1</v>
      </c>
      <c r="E15" s="4"/>
      <c r="F15" s="4"/>
      <c r="G15" s="4"/>
      <c r="H15" s="4"/>
      <c r="I15" s="4"/>
      <c r="J15" s="4"/>
      <c r="K15" s="4"/>
      <c r="L15" s="4"/>
      <c r="M15" s="58"/>
    </row>
    <row r="16" spans="1:13" ht="23.1" customHeight="1">
      <c r="A16" s="51" t="s">
        <v>56</v>
      </c>
      <c r="B16" s="52" t="s">
        <v>38</v>
      </c>
      <c r="C16" s="14" t="s">
        <v>36</v>
      </c>
      <c r="D16" s="6">
        <v>81</v>
      </c>
      <c r="E16" s="4"/>
      <c r="F16" s="4"/>
      <c r="G16" s="4"/>
      <c r="H16" s="4"/>
      <c r="I16" s="4"/>
      <c r="J16" s="4"/>
      <c r="K16" s="4"/>
      <c r="L16" s="4"/>
      <c r="M16" s="53"/>
    </row>
    <row r="17" spans="1:13" ht="23.1" customHeight="1">
      <c r="A17" s="51" t="s">
        <v>44</v>
      </c>
      <c r="B17" s="52" t="s">
        <v>40</v>
      </c>
      <c r="C17" s="14" t="s">
        <v>36</v>
      </c>
      <c r="D17" s="6">
        <v>90</v>
      </c>
      <c r="E17" s="4"/>
      <c r="F17" s="4"/>
      <c r="G17" s="4"/>
      <c r="H17" s="4"/>
      <c r="I17" s="4"/>
      <c r="J17" s="4"/>
      <c r="K17" s="4"/>
      <c r="L17" s="4"/>
      <c r="M17" s="53"/>
    </row>
    <row r="18" spans="1:13" ht="23.1" customHeight="1">
      <c r="A18" s="51" t="s">
        <v>45</v>
      </c>
      <c r="B18" s="52" t="s">
        <v>46</v>
      </c>
      <c r="C18" s="14" t="s">
        <v>14</v>
      </c>
      <c r="D18" s="6">
        <v>2</v>
      </c>
      <c r="E18" s="4"/>
      <c r="F18" s="4"/>
      <c r="G18" s="4"/>
      <c r="H18" s="4"/>
      <c r="I18" s="4"/>
      <c r="J18" s="4"/>
      <c r="K18" s="4"/>
      <c r="L18" s="4"/>
      <c r="M18" s="53"/>
    </row>
    <row r="19" spans="1:13" ht="23.1" customHeight="1">
      <c r="A19" s="51" t="s">
        <v>45</v>
      </c>
      <c r="B19" s="52" t="s">
        <v>47</v>
      </c>
      <c r="C19" s="14" t="s">
        <v>14</v>
      </c>
      <c r="D19" s="6">
        <v>3</v>
      </c>
      <c r="E19" s="4"/>
      <c r="F19" s="4"/>
      <c r="G19" s="4"/>
      <c r="H19" s="4"/>
      <c r="I19" s="4"/>
      <c r="J19" s="4"/>
      <c r="K19" s="4"/>
      <c r="L19" s="4"/>
      <c r="M19" s="53"/>
    </row>
    <row r="20" spans="1:13" ht="23.1" customHeight="1">
      <c r="A20" s="51" t="s">
        <v>48</v>
      </c>
      <c r="B20" s="52"/>
      <c r="C20" s="14" t="s">
        <v>14</v>
      </c>
      <c r="D20" s="6">
        <v>90</v>
      </c>
      <c r="E20" s="4"/>
      <c r="F20" s="4"/>
      <c r="G20" s="4"/>
      <c r="H20" s="4"/>
      <c r="I20" s="4"/>
      <c r="J20" s="4"/>
      <c r="K20" s="4"/>
      <c r="L20" s="4"/>
      <c r="M20" s="53"/>
    </row>
    <row r="21" spans="1:13" ht="23.1" customHeight="1">
      <c r="A21" s="51" t="s">
        <v>49</v>
      </c>
      <c r="B21" s="52" t="s">
        <v>50</v>
      </c>
      <c r="C21" s="14" t="s">
        <v>14</v>
      </c>
      <c r="D21" s="6">
        <v>1</v>
      </c>
      <c r="E21" s="4"/>
      <c r="F21" s="4"/>
      <c r="G21" s="4"/>
      <c r="H21" s="4"/>
      <c r="I21" s="4"/>
      <c r="J21" s="4"/>
      <c r="K21" s="4"/>
      <c r="L21" s="4"/>
      <c r="M21" s="53"/>
    </row>
    <row r="22" spans="1:13" ht="23.1" customHeight="1">
      <c r="A22" s="51" t="s">
        <v>51</v>
      </c>
      <c r="B22" s="52" t="s">
        <v>52</v>
      </c>
      <c r="C22" s="14" t="s">
        <v>14</v>
      </c>
      <c r="D22" s="6">
        <v>8</v>
      </c>
      <c r="E22" s="4"/>
      <c r="F22" s="4"/>
      <c r="G22" s="4"/>
      <c r="H22" s="4"/>
      <c r="I22" s="4"/>
      <c r="J22" s="4"/>
      <c r="K22" s="4"/>
      <c r="L22" s="4"/>
      <c r="M22" s="53"/>
    </row>
    <row r="23" spans="1:13" ht="23.1" customHeight="1">
      <c r="A23" s="38"/>
      <c r="B23" s="52"/>
      <c r="C23" s="14"/>
      <c r="D23" s="6"/>
      <c r="E23" s="4"/>
      <c r="F23" s="4"/>
      <c r="G23" s="4"/>
      <c r="H23" s="4"/>
      <c r="I23" s="4"/>
      <c r="J23" s="4"/>
      <c r="K23" s="4"/>
      <c r="L23" s="4"/>
      <c r="M23" s="3"/>
    </row>
    <row r="24" spans="1:13" ht="23.1" customHeight="1">
      <c r="A24" s="51"/>
      <c r="B24" s="52"/>
      <c r="C24" s="14"/>
      <c r="D24" s="6"/>
      <c r="E24" s="4"/>
      <c r="F24" s="4"/>
      <c r="G24" s="4"/>
      <c r="H24" s="4"/>
      <c r="I24" s="4"/>
      <c r="J24" s="4"/>
      <c r="K24" s="4"/>
      <c r="L24" s="4"/>
      <c r="M24" s="3"/>
    </row>
    <row r="25" spans="1:13" ht="23.1" customHeight="1">
      <c r="A25" s="51"/>
      <c r="B25" s="52"/>
      <c r="C25" s="14"/>
      <c r="D25" s="6"/>
      <c r="E25" s="4"/>
      <c r="F25" s="4"/>
      <c r="G25" s="4"/>
      <c r="H25" s="4"/>
      <c r="I25" s="4"/>
      <c r="J25" s="4"/>
      <c r="K25" s="4"/>
      <c r="L25" s="4"/>
      <c r="M25" s="3"/>
    </row>
    <row r="26" spans="1:13" ht="23.1" customHeight="1">
      <c r="A26" s="54" t="s">
        <v>15</v>
      </c>
      <c r="B26" s="52"/>
      <c r="C26" s="14"/>
      <c r="D26" s="6"/>
      <c r="E26" s="4"/>
      <c r="F26" s="4"/>
      <c r="G26" s="4"/>
      <c r="H26" s="4"/>
      <c r="I26" s="4"/>
      <c r="J26" s="4"/>
      <c r="K26" s="4"/>
      <c r="L26" s="4"/>
      <c r="M26" s="3"/>
    </row>
    <row r="27" spans="1:13" ht="23.1" customHeight="1">
      <c r="A27" s="16" t="s">
        <v>16</v>
      </c>
      <c r="B27" s="52"/>
      <c r="C27" s="14"/>
      <c r="D27" s="6"/>
      <c r="E27" s="4"/>
      <c r="F27" s="4"/>
      <c r="G27" s="4"/>
      <c r="H27" s="4"/>
      <c r="I27" s="4"/>
      <c r="J27" s="4"/>
      <c r="K27" s="4"/>
      <c r="L27" s="4"/>
      <c r="M27" s="53"/>
    </row>
    <row r="28" spans="1:13" ht="23.1" customHeight="1">
      <c r="A28" s="38" t="s">
        <v>19</v>
      </c>
      <c r="B28" s="47">
        <v>6.35</v>
      </c>
      <c r="C28" s="14" t="s">
        <v>17</v>
      </c>
      <c r="D28" s="6">
        <v>80</v>
      </c>
      <c r="E28" s="4"/>
      <c r="F28" s="4"/>
      <c r="G28" s="4"/>
      <c r="H28" s="4"/>
      <c r="I28" s="4"/>
      <c r="J28" s="4"/>
      <c r="K28" s="4"/>
      <c r="L28" s="4"/>
      <c r="M28" s="53"/>
    </row>
    <row r="29" spans="1:13" ht="23.1" customHeight="1">
      <c r="A29" s="38" t="s">
        <v>19</v>
      </c>
      <c r="B29" s="47">
        <v>9.52</v>
      </c>
      <c r="C29" s="14" t="s">
        <v>17</v>
      </c>
      <c r="D29" s="6">
        <v>7</v>
      </c>
      <c r="E29" s="4"/>
      <c r="F29" s="4"/>
      <c r="G29" s="4"/>
      <c r="H29" s="4"/>
      <c r="I29" s="4"/>
      <c r="J29" s="4"/>
      <c r="K29" s="4"/>
      <c r="L29" s="4"/>
      <c r="M29" s="53"/>
    </row>
    <row r="30" spans="1:13" ht="23.1" customHeight="1">
      <c r="A30" s="38" t="s">
        <v>19</v>
      </c>
      <c r="B30" s="47">
        <v>12.7</v>
      </c>
      <c r="C30" s="14" t="s">
        <v>17</v>
      </c>
      <c r="D30" s="6">
        <v>80</v>
      </c>
      <c r="E30" s="4"/>
      <c r="F30" s="4"/>
      <c r="G30" s="4"/>
      <c r="H30" s="4"/>
      <c r="I30" s="4"/>
      <c r="J30" s="4"/>
      <c r="K30" s="4"/>
      <c r="L30" s="4"/>
      <c r="M30" s="53"/>
    </row>
    <row r="31" spans="1:13" ht="23.1" customHeight="1">
      <c r="A31" s="38" t="s">
        <v>19</v>
      </c>
      <c r="B31" s="47">
        <v>15.88</v>
      </c>
      <c r="C31" s="14" t="s">
        <v>17</v>
      </c>
      <c r="D31" s="6">
        <v>7</v>
      </c>
      <c r="E31" s="4"/>
      <c r="F31" s="4"/>
      <c r="G31" s="4"/>
      <c r="H31" s="4"/>
      <c r="I31" s="4"/>
      <c r="J31" s="4"/>
      <c r="K31" s="4"/>
      <c r="L31" s="4"/>
      <c r="M31" s="53"/>
    </row>
    <row r="32" spans="1:13" ht="23.1" customHeight="1">
      <c r="A32" s="38" t="s">
        <v>20</v>
      </c>
      <c r="B32" s="47">
        <v>6.35</v>
      </c>
      <c r="C32" s="14" t="s">
        <v>17</v>
      </c>
      <c r="D32" s="6">
        <v>80</v>
      </c>
      <c r="E32" s="4"/>
      <c r="F32" s="4"/>
      <c r="G32" s="4"/>
      <c r="H32" s="4"/>
      <c r="I32" s="4"/>
      <c r="J32" s="4"/>
      <c r="K32" s="4"/>
      <c r="L32" s="4"/>
      <c r="M32" s="53"/>
    </row>
    <row r="33" spans="1:13" ht="23.1" customHeight="1">
      <c r="A33" s="38" t="s">
        <v>20</v>
      </c>
      <c r="B33" s="47">
        <v>9.52</v>
      </c>
      <c r="C33" s="14" t="s">
        <v>17</v>
      </c>
      <c r="D33" s="6">
        <v>7</v>
      </c>
      <c r="E33" s="4"/>
      <c r="F33" s="4"/>
      <c r="G33" s="4"/>
      <c r="H33" s="4"/>
      <c r="I33" s="4"/>
      <c r="J33" s="4"/>
      <c r="K33" s="4"/>
      <c r="L33" s="4"/>
      <c r="M33" s="53"/>
    </row>
    <row r="34" spans="1:13" ht="23.1" customHeight="1">
      <c r="A34" s="38" t="s">
        <v>20</v>
      </c>
      <c r="B34" s="47">
        <v>12.7</v>
      </c>
      <c r="C34" s="14" t="s">
        <v>17</v>
      </c>
      <c r="D34" s="6">
        <v>80</v>
      </c>
      <c r="E34" s="4"/>
      <c r="F34" s="4"/>
      <c r="G34" s="4"/>
      <c r="H34" s="4"/>
      <c r="I34" s="4"/>
      <c r="J34" s="4"/>
      <c r="K34" s="4"/>
      <c r="L34" s="4"/>
      <c r="M34" s="53"/>
    </row>
    <row r="35" spans="1:13" ht="23.1" customHeight="1">
      <c r="A35" s="38" t="s">
        <v>20</v>
      </c>
      <c r="B35" s="47">
        <v>15.88</v>
      </c>
      <c r="C35" s="14" t="s">
        <v>17</v>
      </c>
      <c r="D35" s="6">
        <v>7</v>
      </c>
      <c r="E35" s="4"/>
      <c r="F35" s="4"/>
      <c r="G35" s="4"/>
      <c r="H35" s="4"/>
      <c r="I35" s="4"/>
      <c r="J35" s="4"/>
      <c r="K35" s="4"/>
      <c r="L35" s="4"/>
      <c r="M35" s="53"/>
    </row>
    <row r="36" spans="1:13" ht="23.1" customHeight="1">
      <c r="A36" s="38" t="s">
        <v>57</v>
      </c>
      <c r="B36" s="47" t="s">
        <v>58</v>
      </c>
      <c r="C36" s="14" t="s">
        <v>59</v>
      </c>
      <c r="D36" s="6">
        <v>80</v>
      </c>
      <c r="E36" s="4"/>
      <c r="F36" s="4"/>
      <c r="G36" s="4"/>
      <c r="H36" s="4"/>
      <c r="I36" s="4"/>
      <c r="J36" s="4"/>
      <c r="K36" s="4"/>
      <c r="L36" s="4"/>
      <c r="M36" s="53"/>
    </row>
    <row r="37" spans="1:13" ht="23.1" customHeight="1">
      <c r="A37" s="38" t="s">
        <v>60</v>
      </c>
      <c r="B37" s="47"/>
      <c r="C37" s="14" t="s">
        <v>23</v>
      </c>
      <c r="D37" s="6">
        <v>1</v>
      </c>
      <c r="E37" s="4"/>
      <c r="F37" s="4"/>
      <c r="G37" s="4"/>
      <c r="H37" s="4"/>
      <c r="I37" s="4"/>
      <c r="J37" s="4"/>
      <c r="K37" s="4"/>
      <c r="L37" s="4"/>
      <c r="M37" s="53"/>
    </row>
    <row r="38" spans="1:13" ht="23.1" customHeight="1">
      <c r="A38" s="38" t="s">
        <v>61</v>
      </c>
      <c r="B38" s="47"/>
      <c r="C38" s="14" t="s">
        <v>17</v>
      </c>
      <c r="D38" s="6">
        <v>11</v>
      </c>
      <c r="E38" s="4"/>
      <c r="F38" s="4"/>
      <c r="G38" s="4"/>
      <c r="H38" s="4"/>
      <c r="I38" s="4"/>
      <c r="J38" s="4"/>
      <c r="K38" s="4"/>
      <c r="L38" s="4"/>
      <c r="M38" s="53"/>
    </row>
    <row r="39" spans="1:13" ht="23.1" customHeight="1">
      <c r="A39" s="38" t="s">
        <v>62</v>
      </c>
      <c r="B39" s="47" t="s">
        <v>63</v>
      </c>
      <c r="C39" s="14" t="s">
        <v>14</v>
      </c>
      <c r="D39" s="6">
        <v>73</v>
      </c>
      <c r="E39" s="4"/>
      <c r="F39" s="4"/>
      <c r="G39" s="4"/>
      <c r="H39" s="4"/>
      <c r="I39" s="4"/>
      <c r="J39" s="4"/>
      <c r="K39" s="4"/>
      <c r="L39" s="4"/>
      <c r="M39" s="53"/>
    </row>
    <row r="40" spans="1:13" ht="23.1" customHeight="1">
      <c r="A40" s="38" t="s">
        <v>64</v>
      </c>
      <c r="B40" s="47" t="s">
        <v>65</v>
      </c>
      <c r="C40" s="14" t="s">
        <v>14</v>
      </c>
      <c r="D40" s="14">
        <v>16</v>
      </c>
      <c r="E40" s="4"/>
      <c r="F40" s="4"/>
      <c r="G40" s="4"/>
      <c r="H40" s="4"/>
      <c r="I40" s="4"/>
      <c r="J40" s="4"/>
      <c r="K40" s="4"/>
      <c r="L40" s="4"/>
      <c r="M40" s="53"/>
    </row>
    <row r="41" spans="1:13" ht="23.1" customHeight="1">
      <c r="A41" s="38" t="s">
        <v>64</v>
      </c>
      <c r="B41" s="47" t="s">
        <v>66</v>
      </c>
      <c r="C41" s="14" t="s">
        <v>14</v>
      </c>
      <c r="D41" s="6">
        <v>18</v>
      </c>
      <c r="E41" s="4"/>
      <c r="F41" s="4"/>
      <c r="G41" s="4"/>
      <c r="H41" s="4"/>
      <c r="I41" s="4"/>
      <c r="J41" s="4"/>
      <c r="K41" s="4"/>
      <c r="L41" s="4"/>
      <c r="M41" s="53"/>
    </row>
    <row r="42" spans="1:13" ht="23.1" customHeight="1">
      <c r="A42" s="38" t="s">
        <v>67</v>
      </c>
      <c r="B42" s="47" t="s">
        <v>68</v>
      </c>
      <c r="C42" s="14" t="s">
        <v>14</v>
      </c>
      <c r="D42" s="6">
        <v>18</v>
      </c>
      <c r="E42" s="4"/>
      <c r="F42" s="4"/>
      <c r="G42" s="4"/>
      <c r="H42" s="4"/>
      <c r="I42" s="4"/>
      <c r="J42" s="4"/>
      <c r="K42" s="4"/>
      <c r="L42" s="4"/>
      <c r="M42" s="53"/>
    </row>
    <row r="43" spans="1:13" ht="23.1" customHeight="1">
      <c r="A43" s="38" t="s">
        <v>69</v>
      </c>
      <c r="B43" s="47" t="s">
        <v>70</v>
      </c>
      <c r="C43" s="14" t="s">
        <v>14</v>
      </c>
      <c r="D43" s="6">
        <v>18</v>
      </c>
      <c r="E43" s="4"/>
      <c r="F43" s="4"/>
      <c r="G43" s="4"/>
      <c r="H43" s="4"/>
      <c r="I43" s="4"/>
      <c r="J43" s="4"/>
      <c r="K43" s="4"/>
      <c r="L43" s="4"/>
      <c r="M43" s="53"/>
    </row>
    <row r="44" spans="1:13" ht="23.1" customHeight="1">
      <c r="A44" s="38" t="s">
        <v>71</v>
      </c>
      <c r="B44" s="47" t="s">
        <v>70</v>
      </c>
      <c r="C44" s="14" t="s">
        <v>14</v>
      </c>
      <c r="D44" s="6">
        <v>36</v>
      </c>
      <c r="E44" s="4"/>
      <c r="F44" s="4"/>
      <c r="G44" s="4"/>
      <c r="H44" s="4"/>
      <c r="I44" s="4"/>
      <c r="J44" s="4"/>
      <c r="K44" s="4"/>
      <c r="L44" s="4"/>
      <c r="M44" s="53"/>
    </row>
    <row r="45" spans="1:13" ht="23.1" customHeight="1">
      <c r="A45" s="38" t="s">
        <v>21</v>
      </c>
      <c r="B45" s="47" t="s">
        <v>72</v>
      </c>
      <c r="C45" s="14" t="s">
        <v>17</v>
      </c>
      <c r="D45" s="6">
        <v>564</v>
      </c>
      <c r="E45" s="4"/>
      <c r="F45" s="4"/>
      <c r="G45" s="4"/>
      <c r="H45" s="4"/>
      <c r="I45" s="4"/>
      <c r="J45" s="4"/>
      <c r="K45" s="4"/>
      <c r="L45" s="4"/>
      <c r="M45" s="53"/>
    </row>
    <row r="46" spans="1:13" ht="23.1" customHeight="1">
      <c r="A46" s="38" t="s">
        <v>73</v>
      </c>
      <c r="B46" s="47" t="s">
        <v>72</v>
      </c>
      <c r="C46" s="14" t="s">
        <v>14</v>
      </c>
      <c r="D46" s="6">
        <v>564</v>
      </c>
      <c r="E46" s="4"/>
      <c r="F46" s="4"/>
      <c r="G46" s="4"/>
      <c r="H46" s="4"/>
      <c r="I46" s="4"/>
      <c r="J46" s="4"/>
      <c r="K46" s="4"/>
      <c r="L46" s="4"/>
      <c r="M46" s="53"/>
    </row>
    <row r="47" spans="1:13" ht="23.1" customHeight="1">
      <c r="A47" s="38" t="s">
        <v>74</v>
      </c>
      <c r="B47" s="47" t="s">
        <v>72</v>
      </c>
      <c r="C47" s="14" t="s">
        <v>14</v>
      </c>
      <c r="D47" s="6">
        <v>54</v>
      </c>
      <c r="E47" s="4"/>
      <c r="F47" s="4"/>
      <c r="G47" s="4"/>
      <c r="H47" s="4"/>
      <c r="I47" s="4"/>
      <c r="J47" s="4"/>
      <c r="K47" s="4"/>
      <c r="L47" s="4"/>
      <c r="M47" s="53"/>
    </row>
    <row r="48" spans="1:13" ht="23.1" customHeight="1">
      <c r="A48" s="38" t="s">
        <v>75</v>
      </c>
      <c r="B48" s="47" t="s">
        <v>22</v>
      </c>
      <c r="C48" s="14" t="s">
        <v>23</v>
      </c>
      <c r="D48" s="6">
        <v>30</v>
      </c>
      <c r="E48" s="4"/>
      <c r="F48" s="4"/>
      <c r="G48" s="4"/>
      <c r="H48" s="4"/>
      <c r="I48" s="4"/>
      <c r="J48" s="4"/>
      <c r="K48" s="4"/>
      <c r="L48" s="4"/>
      <c r="M48" s="53"/>
    </row>
    <row r="49" spans="1:13" ht="23.1" customHeight="1">
      <c r="A49" s="38" t="s">
        <v>76</v>
      </c>
      <c r="B49" s="47" t="s">
        <v>77</v>
      </c>
      <c r="C49" s="14" t="s">
        <v>24</v>
      </c>
      <c r="D49" s="6">
        <v>0.9</v>
      </c>
      <c r="E49" s="4"/>
      <c r="F49" s="4"/>
      <c r="G49" s="4"/>
      <c r="H49" s="4"/>
      <c r="I49" s="4"/>
      <c r="J49" s="4"/>
      <c r="K49" s="4"/>
      <c r="L49" s="4"/>
      <c r="M49" s="53"/>
    </row>
    <row r="50" spans="1:13" ht="23.1" customHeight="1">
      <c r="A50" s="38" t="s">
        <v>78</v>
      </c>
      <c r="B50" s="47" t="s">
        <v>79</v>
      </c>
      <c r="C50" s="14" t="s">
        <v>24</v>
      </c>
      <c r="D50" s="6">
        <v>0.6</v>
      </c>
      <c r="E50" s="4"/>
      <c r="F50" s="4"/>
      <c r="G50" s="4"/>
      <c r="H50" s="4"/>
      <c r="I50" s="4"/>
      <c r="J50" s="4"/>
      <c r="K50" s="4"/>
      <c r="L50" s="4"/>
      <c r="M50" s="53"/>
    </row>
    <row r="51" spans="1:13" ht="23.1" customHeight="1">
      <c r="A51" s="38" t="s">
        <v>80</v>
      </c>
      <c r="B51" s="47" t="s">
        <v>81</v>
      </c>
      <c r="C51" s="32" t="s">
        <v>23</v>
      </c>
      <c r="D51" s="32">
        <v>0.3</v>
      </c>
      <c r="E51" s="59"/>
      <c r="F51" s="4"/>
      <c r="G51" s="59"/>
      <c r="H51" s="4"/>
      <c r="I51" s="59"/>
      <c r="J51" s="4"/>
      <c r="K51" s="4"/>
      <c r="L51" s="4"/>
      <c r="M51" s="53"/>
    </row>
    <row r="52" spans="1:13" ht="23.1" customHeight="1">
      <c r="A52" s="38" t="s">
        <v>82</v>
      </c>
      <c r="B52" s="47" t="s">
        <v>77</v>
      </c>
      <c r="C52" s="32" t="s">
        <v>24</v>
      </c>
      <c r="D52" s="32">
        <v>2.2999999999999998</v>
      </c>
      <c r="E52" s="59"/>
      <c r="F52" s="4"/>
      <c r="G52" s="59"/>
      <c r="H52" s="4"/>
      <c r="I52" s="59"/>
      <c r="J52" s="4"/>
      <c r="K52" s="4"/>
      <c r="L52" s="4"/>
      <c r="M52" s="53"/>
    </row>
    <row r="53" spans="1:13" ht="23.1" customHeight="1">
      <c r="A53" s="38" t="s">
        <v>83</v>
      </c>
      <c r="B53" s="47" t="s">
        <v>84</v>
      </c>
      <c r="C53" s="32" t="s">
        <v>17</v>
      </c>
      <c r="D53" s="32">
        <v>1125</v>
      </c>
      <c r="E53" s="59"/>
      <c r="F53" s="4"/>
      <c r="G53" s="59"/>
      <c r="H53" s="4"/>
      <c r="I53" s="59"/>
      <c r="J53" s="4"/>
      <c r="K53" s="4"/>
      <c r="L53" s="4"/>
      <c r="M53" s="53"/>
    </row>
    <row r="54" spans="1:13" ht="23.1" customHeight="1">
      <c r="A54" s="38" t="s">
        <v>85</v>
      </c>
      <c r="B54" s="47" t="s">
        <v>86</v>
      </c>
      <c r="C54" s="32" t="s">
        <v>17</v>
      </c>
      <c r="D54" s="32">
        <v>1125</v>
      </c>
      <c r="E54" s="59"/>
      <c r="F54" s="4"/>
      <c r="G54" s="59"/>
      <c r="H54" s="4"/>
      <c r="I54" s="59"/>
      <c r="J54" s="4"/>
      <c r="K54" s="4"/>
      <c r="L54" s="4"/>
      <c r="M54" s="53"/>
    </row>
    <row r="55" spans="1:13" ht="23.1" customHeight="1">
      <c r="A55" s="38" t="s">
        <v>91</v>
      </c>
      <c r="B55" s="47"/>
      <c r="C55" s="14" t="s">
        <v>12</v>
      </c>
      <c r="D55" s="6">
        <v>1</v>
      </c>
      <c r="E55" s="4"/>
      <c r="F55" s="4"/>
      <c r="G55" s="4"/>
      <c r="H55" s="4"/>
      <c r="I55" s="4"/>
      <c r="J55" s="4"/>
      <c r="K55" s="4"/>
      <c r="L55" s="4"/>
      <c r="M55" s="53"/>
    </row>
    <row r="56" spans="1:13" ht="23.1" customHeight="1">
      <c r="A56" s="38" t="s">
        <v>92</v>
      </c>
      <c r="B56" s="47"/>
      <c r="C56" s="14"/>
      <c r="D56" s="6">
        <v>1</v>
      </c>
      <c r="E56" s="4"/>
      <c r="F56" s="4"/>
      <c r="G56" s="4"/>
      <c r="H56" s="4"/>
      <c r="I56" s="4"/>
      <c r="J56" s="4"/>
      <c r="K56" s="4"/>
      <c r="L56" s="4"/>
      <c r="M56" s="53"/>
    </row>
    <row r="57" spans="1:13" ht="22.5" customHeight="1">
      <c r="A57" s="38" t="s">
        <v>87</v>
      </c>
      <c r="B57" s="47" t="s">
        <v>88</v>
      </c>
      <c r="C57" s="32" t="s">
        <v>18</v>
      </c>
      <c r="D57" s="32">
        <v>1</v>
      </c>
      <c r="E57" s="59"/>
      <c r="F57" s="4"/>
      <c r="G57" s="59"/>
      <c r="H57" s="4"/>
      <c r="I57" s="59"/>
      <c r="J57" s="4"/>
      <c r="K57" s="4"/>
      <c r="L57" s="4"/>
      <c r="M57" s="53"/>
    </row>
    <row r="58" spans="1:13" ht="23.1" customHeight="1">
      <c r="A58" s="72" t="s">
        <v>114</v>
      </c>
      <c r="B58" s="73"/>
      <c r="C58" s="74" t="s">
        <v>115</v>
      </c>
      <c r="D58" s="74">
        <v>4641.8</v>
      </c>
      <c r="E58" s="75"/>
      <c r="F58" s="75"/>
      <c r="G58" s="75"/>
      <c r="H58" s="75"/>
      <c r="I58" s="75"/>
      <c r="J58" s="75"/>
      <c r="K58" s="75"/>
      <c r="L58" s="75"/>
      <c r="M58" s="76"/>
    </row>
    <row r="59" spans="1:13" ht="23.1" customHeight="1">
      <c r="A59" s="38"/>
      <c r="B59" s="47"/>
      <c r="C59" s="14"/>
      <c r="D59" s="6"/>
      <c r="E59" s="4"/>
      <c r="F59" s="4"/>
      <c r="G59" s="4"/>
      <c r="H59" s="4"/>
      <c r="I59" s="4"/>
      <c r="J59" s="4"/>
      <c r="K59" s="4"/>
      <c r="L59" s="4"/>
      <c r="M59" s="53"/>
    </row>
    <row r="60" spans="1:13" ht="23.1" customHeight="1">
      <c r="A60" s="38"/>
      <c r="B60" s="47"/>
      <c r="C60" s="14"/>
      <c r="D60" s="6"/>
      <c r="E60" s="4"/>
      <c r="F60" s="4"/>
      <c r="G60" s="4"/>
      <c r="H60" s="4"/>
      <c r="I60" s="4"/>
      <c r="J60" s="4"/>
      <c r="K60" s="4"/>
      <c r="L60" s="4"/>
      <c r="M60" s="53"/>
    </row>
    <row r="61" spans="1:13" ht="23.1" customHeight="1">
      <c r="A61" s="38"/>
      <c r="B61" s="47"/>
      <c r="C61" s="14"/>
      <c r="D61" s="6"/>
      <c r="E61" s="4"/>
      <c r="F61" s="4"/>
      <c r="G61" s="4"/>
      <c r="H61" s="4"/>
      <c r="I61" s="4"/>
      <c r="J61" s="4"/>
      <c r="K61" s="4"/>
      <c r="L61" s="4"/>
      <c r="M61" s="53"/>
    </row>
    <row r="62" spans="1:13" ht="23.1" customHeight="1">
      <c r="A62" s="38"/>
      <c r="B62" s="47"/>
      <c r="C62" s="14"/>
      <c r="D62" s="6"/>
      <c r="E62" s="4"/>
      <c r="F62" s="4"/>
      <c r="G62" s="4"/>
      <c r="H62" s="4"/>
      <c r="I62" s="4"/>
      <c r="J62" s="4"/>
      <c r="K62" s="4"/>
      <c r="L62" s="4"/>
      <c r="M62" s="53"/>
    </row>
    <row r="63" spans="1:13" ht="23.1" customHeight="1">
      <c r="A63" s="38"/>
      <c r="B63" s="47"/>
      <c r="C63" s="14"/>
      <c r="D63" s="6"/>
      <c r="E63" s="4"/>
      <c r="F63" s="4"/>
      <c r="G63" s="4"/>
      <c r="H63" s="4"/>
      <c r="I63" s="4"/>
      <c r="J63" s="4"/>
      <c r="K63" s="4"/>
      <c r="L63" s="4"/>
      <c r="M63" s="53"/>
    </row>
    <row r="64" spans="1:13" ht="23.1" customHeight="1">
      <c r="A64" s="38"/>
      <c r="B64" s="47"/>
      <c r="C64" s="14"/>
      <c r="D64" s="6"/>
      <c r="E64" s="4"/>
      <c r="F64" s="4"/>
      <c r="G64" s="4"/>
      <c r="H64" s="4"/>
      <c r="I64" s="4"/>
      <c r="J64" s="4"/>
      <c r="K64" s="4"/>
      <c r="L64" s="4"/>
      <c r="M64" s="53"/>
    </row>
    <row r="65" spans="1:13" ht="23.1" customHeight="1">
      <c r="A65" s="38"/>
      <c r="B65" s="47"/>
      <c r="C65" s="6"/>
      <c r="D65" s="6"/>
      <c r="E65" s="4"/>
      <c r="F65" s="4"/>
      <c r="G65" s="4"/>
      <c r="H65" s="4"/>
      <c r="I65" s="4"/>
      <c r="J65" s="4"/>
      <c r="K65" s="4"/>
      <c r="L65" s="4"/>
      <c r="M65" s="53"/>
    </row>
    <row r="66" spans="1:13" ht="22.5" customHeight="1">
      <c r="A66" s="38"/>
      <c r="B66" s="47"/>
      <c r="C66" s="6"/>
      <c r="D66" s="6"/>
      <c r="E66" s="4"/>
      <c r="F66" s="4"/>
      <c r="G66" s="4"/>
      <c r="H66" s="4"/>
      <c r="I66" s="4"/>
      <c r="J66" s="4"/>
      <c r="K66" s="4"/>
      <c r="L66" s="4"/>
      <c r="M66" s="53"/>
    </row>
    <row r="67" spans="1:13" ht="23.1" customHeight="1">
      <c r="A67" s="38" t="s">
        <v>25</v>
      </c>
      <c r="B67" s="47" t="s">
        <v>26</v>
      </c>
      <c r="C67" s="32" t="s">
        <v>27</v>
      </c>
      <c r="D67" s="6">
        <v>68</v>
      </c>
      <c r="E67" s="59"/>
      <c r="F67" s="59"/>
      <c r="G67" s="59"/>
      <c r="H67" s="4"/>
      <c r="I67" s="4"/>
      <c r="J67" s="4"/>
      <c r="K67" s="4"/>
      <c r="L67" s="4"/>
      <c r="M67" s="53"/>
    </row>
    <row r="68" spans="1:13" ht="23.1" customHeight="1">
      <c r="A68" s="38" t="s">
        <v>25</v>
      </c>
      <c r="B68" s="47" t="s">
        <v>28</v>
      </c>
      <c r="C68" s="32" t="s">
        <v>27</v>
      </c>
      <c r="D68" s="6">
        <v>9.6999999999999993</v>
      </c>
      <c r="E68" s="59"/>
      <c r="F68" s="59"/>
      <c r="G68" s="59"/>
      <c r="H68" s="4"/>
      <c r="I68" s="4"/>
      <c r="J68" s="4"/>
      <c r="K68" s="4"/>
      <c r="L68" s="4"/>
      <c r="M68" s="53"/>
    </row>
    <row r="69" spans="1:13" ht="23.1" customHeight="1">
      <c r="A69" s="38" t="s">
        <v>25</v>
      </c>
      <c r="B69" s="47" t="s">
        <v>29</v>
      </c>
      <c r="C69" s="32" t="s">
        <v>27</v>
      </c>
      <c r="D69" s="6">
        <v>2.9</v>
      </c>
      <c r="E69" s="59"/>
      <c r="F69" s="59"/>
      <c r="G69" s="59"/>
      <c r="H69" s="4"/>
      <c r="I69" s="4"/>
      <c r="J69" s="4"/>
      <c r="K69" s="4"/>
      <c r="L69" s="4"/>
      <c r="M69" s="53"/>
    </row>
    <row r="70" spans="1:13" ht="23.1" customHeight="1">
      <c r="A70" s="38" t="s">
        <v>25</v>
      </c>
      <c r="B70" s="47" t="s">
        <v>30</v>
      </c>
      <c r="C70" s="32" t="s">
        <v>27</v>
      </c>
      <c r="D70" s="6">
        <v>0.79999999999999993</v>
      </c>
      <c r="E70" s="59"/>
      <c r="F70" s="59"/>
      <c r="G70" s="59"/>
      <c r="H70" s="4"/>
      <c r="I70" s="4"/>
      <c r="J70" s="4"/>
      <c r="K70" s="4"/>
      <c r="L70" s="4"/>
      <c r="M70" s="53"/>
    </row>
    <row r="71" spans="1:13" ht="23.1" customHeight="1">
      <c r="A71" s="38" t="s">
        <v>25</v>
      </c>
      <c r="B71" s="47" t="s">
        <v>31</v>
      </c>
      <c r="C71" s="32" t="s">
        <v>27</v>
      </c>
      <c r="D71" s="6">
        <v>5.0999999999999996</v>
      </c>
      <c r="E71" s="59"/>
      <c r="F71" s="59"/>
      <c r="G71" s="59"/>
      <c r="H71" s="4"/>
      <c r="I71" s="4"/>
      <c r="J71" s="4"/>
      <c r="K71" s="4"/>
      <c r="L71" s="4"/>
      <c r="M71" s="53"/>
    </row>
    <row r="72" spans="1:13" ht="23.1" customHeight="1">
      <c r="A72" s="38" t="s">
        <v>25</v>
      </c>
      <c r="B72" s="47" t="s">
        <v>32</v>
      </c>
      <c r="C72" s="32" t="s">
        <v>27</v>
      </c>
      <c r="D72" s="6">
        <v>18.400000000000002</v>
      </c>
      <c r="E72" s="59"/>
      <c r="F72" s="59"/>
      <c r="G72" s="59"/>
      <c r="H72" s="4"/>
      <c r="I72" s="4"/>
      <c r="J72" s="4"/>
      <c r="K72" s="4"/>
      <c r="L72" s="4"/>
      <c r="M72" s="53"/>
    </row>
    <row r="73" spans="1:13" ht="23.1" customHeight="1">
      <c r="A73" s="38" t="s">
        <v>25</v>
      </c>
      <c r="B73" s="47" t="s">
        <v>33</v>
      </c>
      <c r="C73" s="32" t="s">
        <v>27</v>
      </c>
      <c r="D73" s="6">
        <v>60</v>
      </c>
      <c r="E73" s="59"/>
      <c r="F73" s="59"/>
      <c r="G73" s="59"/>
      <c r="H73" s="4"/>
      <c r="I73" s="4"/>
      <c r="J73" s="4"/>
      <c r="K73" s="4"/>
      <c r="L73" s="4"/>
      <c r="M73" s="53"/>
    </row>
    <row r="74" spans="1:13" ht="23.1" customHeight="1">
      <c r="A74" s="38" t="s">
        <v>90</v>
      </c>
      <c r="B74" s="52" t="s">
        <v>89</v>
      </c>
      <c r="C74" s="14" t="s">
        <v>18</v>
      </c>
      <c r="D74" s="6">
        <v>1</v>
      </c>
      <c r="E74" s="4"/>
      <c r="F74" s="4"/>
      <c r="G74" s="4"/>
      <c r="H74" s="4"/>
      <c r="I74" s="4"/>
      <c r="J74" s="4"/>
      <c r="K74" s="4"/>
      <c r="L74" s="4"/>
      <c r="M74" s="53"/>
    </row>
    <row r="75" spans="1:13" ht="23.1" customHeight="1">
      <c r="A75" s="54" t="s">
        <v>15</v>
      </c>
      <c r="B75" s="39"/>
      <c r="C75" s="14"/>
      <c r="D75" s="14"/>
      <c r="E75" s="4"/>
      <c r="F75" s="4"/>
      <c r="G75" s="4"/>
      <c r="H75" s="4"/>
      <c r="I75" s="4"/>
      <c r="J75" s="4"/>
      <c r="K75" s="4"/>
      <c r="L75" s="4"/>
      <c r="M75" s="55"/>
    </row>
    <row r="76" spans="1:13" ht="23.1" customHeight="1" thickBot="1">
      <c r="A76" s="7" t="s">
        <v>11</v>
      </c>
      <c r="B76" s="46"/>
      <c r="C76" s="10"/>
      <c r="D76" s="10"/>
      <c r="E76" s="12"/>
      <c r="F76" s="4"/>
      <c r="G76" s="12"/>
      <c r="H76" s="4"/>
      <c r="I76" s="12"/>
      <c r="J76" s="4"/>
      <c r="K76" s="12"/>
      <c r="L76" s="4"/>
      <c r="M76" s="60"/>
    </row>
    <row r="77" spans="1:13" ht="23.1" customHeight="1">
      <c r="L77" s="57"/>
    </row>
  </sheetData>
  <mergeCells count="10">
    <mergeCell ref="G3:H3"/>
    <mergeCell ref="I3:J3"/>
    <mergeCell ref="K3:L3"/>
    <mergeCell ref="A1:M1"/>
    <mergeCell ref="M3:M4"/>
    <mergeCell ref="A3:A4"/>
    <mergeCell ref="B3:B4"/>
    <mergeCell ref="C3:C4"/>
    <mergeCell ref="D3:D4"/>
    <mergeCell ref="E3:F3"/>
  </mergeCells>
  <phoneticPr fontId="2" type="noConversion"/>
  <pageMargins left="0.51181102362204722" right="0.31496062992125984" top="0.51181102362204722" bottom="0.70866141732283472" header="0.51181102362204722" footer="0.51181102362204722"/>
  <pageSetup paperSize="9" scale="70" orientation="landscape" r:id="rId1"/>
  <headerFooter alignWithMargins="0">
    <oddFooter>&amp;R(주)디지털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견적1</vt:lpstr>
      <vt:lpstr>견적2</vt:lpstr>
      <vt:lpstr>견적1!Print_Area</vt:lpstr>
      <vt:lpstr>견적2!Print_Area</vt:lpstr>
      <vt:lpstr>견적1!Print_Titles</vt:lpstr>
      <vt:lpstr>견적2!Print_Titles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2026-07-15T01:16:03Z</cp:lastPrinted>
  <dcterms:created xsi:type="dcterms:W3CDTF">2004-10-13T23:51:41Z</dcterms:created>
  <dcterms:modified xsi:type="dcterms:W3CDTF">2026-08-26T08:46:41Z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